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10" yWindow="-110" windowWidth="19420" windowHeight="12220" firstSheet="2" activeTab="2"/>
  </bookViews>
  <sheets>
    <sheet name="Acta Parcial 1 (2)" sheetId="10" state="hidden" r:id="rId1"/>
    <sheet name="Acta Parcial 1 (3)" sheetId="11" state="hidden" r:id="rId2"/>
    <sheet name="Acta Parcial 1" sheetId="4" r:id="rId3"/>
    <sheet name="Informe" sheetId="9" state="hidden" r:id="rId4"/>
    <sheet name="Hoja3" sheetId="5" state="hidden" r:id="rId5"/>
    <sheet name="Hoja1" sheetId="7" state="hidden" r:id="rId6"/>
  </sheets>
  <externalReferences>
    <externalReference r:id="rId7"/>
    <externalReference r:id="rId8"/>
  </externalReferences>
  <definedNames>
    <definedName name="_____xlfn.BAHTTEXT" hidden="1">#NAME?</definedName>
    <definedName name="____xlfn.BAHTTEXT" hidden="1">#NAME?</definedName>
    <definedName name="___xlfn.BAHTTEXT" hidden="1">#NAME?</definedName>
    <definedName name="__123Graph_A" localSheetId="2" hidden="1">[1]G.G!#REF!</definedName>
    <definedName name="__123Graph_A" localSheetId="0" hidden="1">[1]G.G!#REF!</definedName>
    <definedName name="__123Graph_A" localSheetId="1" hidden="1">[1]G.G!#REF!</definedName>
    <definedName name="__123Graph_A" localSheetId="3" hidden="1">[1]G.G!#REF!</definedName>
    <definedName name="__123Graph_A" hidden="1">[1]G.G!#REF!</definedName>
    <definedName name="__123Graph_AGraph2" localSheetId="2" hidden="1">[1]G.G!#REF!</definedName>
    <definedName name="__123Graph_AGraph2" localSheetId="0" hidden="1">[1]G.G!#REF!</definedName>
    <definedName name="__123Graph_AGraph2" localSheetId="1" hidden="1">[1]G.G!#REF!</definedName>
    <definedName name="__123Graph_AGraph2" localSheetId="3" hidden="1">[1]G.G!#REF!</definedName>
    <definedName name="__123Graph_AGraph2" hidden="1">[1]G.G!#REF!</definedName>
    <definedName name="__123Graph_X" localSheetId="2" hidden="1">[1]G.G!#REF!</definedName>
    <definedName name="__123Graph_X" localSheetId="0" hidden="1">[1]G.G!#REF!</definedName>
    <definedName name="__123Graph_X" localSheetId="1" hidden="1">[1]G.G!#REF!</definedName>
    <definedName name="__123Graph_X" localSheetId="3" hidden="1">[1]G.G!#REF!</definedName>
    <definedName name="__123Graph_X" hidden="1">[1]G.G!#REF!</definedName>
    <definedName name="__xlfn.BAHTTEXT" hidden="1">#NAME?</definedName>
    <definedName name="_Fill" localSheetId="2" hidden="1">#REF!</definedName>
    <definedName name="_Fill" localSheetId="0" hidden="1">#REF!</definedName>
    <definedName name="_Fill" localSheetId="1" hidden="1">#REF!</definedName>
    <definedName name="_Fill" localSheetId="3" hidden="1">#REF!</definedName>
    <definedName name="_Fill" hidden="1">#REF!</definedName>
    <definedName name="_xlnm._FilterDatabase" localSheetId="2" hidden="1">'Acta Parcial 1'!$A$14:$IM$31</definedName>
    <definedName name="_xlnm._FilterDatabase" localSheetId="0" hidden="1">'Acta Parcial 1 (2)'!$A$14:$IO$33</definedName>
    <definedName name="_xlnm._FilterDatabase" localSheetId="1" hidden="1">'Acta Parcial 1 (3)'!$A$14:$IO$33</definedName>
    <definedName name="_xlnm._FilterDatabase" localSheetId="3" hidden="1">Informe!$A$14:$IO$33</definedName>
    <definedName name="_Key1" localSheetId="2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0</definedName>
    <definedName name="_Order2" hidden="1">0</definedName>
    <definedName name="_Parse_Out" localSheetId="2" hidden="1">#REF!</definedName>
    <definedName name="_Parse_Out" localSheetId="0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_Sort" localSheetId="2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hidden="1">#REF!</definedName>
    <definedName name="AccessDatabase" hidden="1">"A:\SAIN.mdb"</definedName>
    <definedName name="_xlnm.Print_Area" localSheetId="2">'Acta Parcial 1'!$A$2:$M$53</definedName>
    <definedName name="_xlnm.Print_Area" localSheetId="0">'Acta Parcial 1 (2)'!$A$2:$O$57</definedName>
    <definedName name="_xlnm.Print_Area" localSheetId="1">'Acta Parcial 1 (3)'!$A$2:$O$57</definedName>
    <definedName name="_xlnm.Print_Area" localSheetId="3">Informe!$A$2:$O$57</definedName>
    <definedName name="ASFadfwdgshard" localSheetId="2" hidden="1">#REF!</definedName>
    <definedName name="ASFadfwdgshard" localSheetId="0" hidden="1">#REF!</definedName>
    <definedName name="ASFadfwdgshard" localSheetId="1" hidden="1">#REF!</definedName>
    <definedName name="ASFadfwdgshard" localSheetId="3" hidden="1">#REF!</definedName>
    <definedName name="ASFadfwdgshard" hidden="1">#REF!</definedName>
    <definedName name="AVANCE" localSheetId="2">'Acta Parcial 1'!$A$14:$M$31</definedName>
    <definedName name="AVANCE" localSheetId="0">'Acta Parcial 1 (2)'!$A$14:$O$33</definedName>
    <definedName name="AVANCE" localSheetId="1">'Acta Parcial 1 (3)'!$A$14:$O$33</definedName>
    <definedName name="AVANCE" localSheetId="3">Informe!$A$14:$O$33</definedName>
    <definedName name="AVANCE">#REF!</definedName>
    <definedName name="CASA" hidden="1">{"PRES REHAB ARM-PER POR ITEMS  KM A KM",#N/A,TRUE,"Rehabilitacion Arm-Per"}</definedName>
    <definedName name="CONSTRUCTOR" localSheetId="2">'Acta Parcial 1'!$A$10</definedName>
    <definedName name="CONSTRUCTOR" localSheetId="0">'Acta Parcial 1 (2)'!$A$10</definedName>
    <definedName name="CONSTRUCTOR" localSheetId="1">'Acta Parcial 1 (3)'!$A$10</definedName>
    <definedName name="CONSTRUCTOR" localSheetId="3">Informe!$A$10</definedName>
    <definedName name="e" hidden="1">{"PRES REHAB ARM-PER POR ITEMS  KM A KM",#N/A,TRUE,"Rehabilitacion Arm-Per"}</definedName>
    <definedName name="FAC" localSheetId="2" hidden="1">#REF!</definedName>
    <definedName name="FAC" localSheetId="0" hidden="1">#REF!</definedName>
    <definedName name="FAC" localSheetId="1" hidden="1">#REF!</definedName>
    <definedName name="FAC" localSheetId="3" hidden="1">#REF!</definedName>
    <definedName name="FAC" hidden="1">#REF!</definedName>
    <definedName name="fdadsfa" localSheetId="2" hidden="1">{"PRES REHAB ARM-PER POR ITEMS  KM A KM",#N/A,TRUE,"Rehabilitacion Arm-Per"}</definedName>
    <definedName name="fdadsfa" localSheetId="0" hidden="1">{"PRES REHAB ARM-PER POR ITEMS  KM A KM",#N/A,TRUE,"Rehabilitacion Arm-Per"}</definedName>
    <definedName name="fdadsfa" localSheetId="1" hidden="1">{"PRES REHAB ARM-PER POR ITEMS  KM A KM",#N/A,TRUE,"Rehabilitacion Arm-Per"}</definedName>
    <definedName name="fdadsfa" localSheetId="3" hidden="1">{"PRES REHAB ARM-PER POR ITEMS  KM A KM",#N/A,TRUE,"Rehabilitacion Arm-Per"}</definedName>
    <definedName name="fdadsfa" hidden="1">{"PRES REHAB ARM-PER POR ITEMS  KM A KM",#N/A,TRUE,"Rehabilitacion Arm-Per"}</definedName>
    <definedName name="INTERVENTOR" localSheetId="2">'Acta Parcial 1'!$A$11</definedName>
    <definedName name="INTERVENTOR" localSheetId="0">'Acta Parcial 1 (2)'!$A$11</definedName>
    <definedName name="INTERVENTOR" localSheetId="1">'Acta Parcial 1 (3)'!$A$11</definedName>
    <definedName name="INTERVENTOR" localSheetId="3">Informe!$A$11</definedName>
    <definedName name="PIAMONTE">'[2]P.E. HOSPITAL'!$A$3:$F$179</definedName>
    <definedName name="po" hidden="1">{"PRES REHAB ARM-PER POR ITEMS  KM A KM",#N/A,TRUE,"Rehabilitacion Arm-Per"}</definedName>
    <definedName name="PROG" localSheetId="2" hidden="1">#REF!</definedName>
    <definedName name="PROG" localSheetId="0" hidden="1">#REF!</definedName>
    <definedName name="PROG" localSheetId="1" hidden="1">#REF!</definedName>
    <definedName name="PROG" localSheetId="3" hidden="1">#REF!</definedName>
    <definedName name="PROG" hidden="1">#REF!</definedName>
    <definedName name="RANGO" hidden="1">{"PRES REHAB ARM-PER POR ITEMS  KM A KM",#N/A,TRUE,"Rehabilitacion Arm-Per"}</definedName>
    <definedName name="_xlnm.Print_Titles" localSheetId="3">Informe!$2:$13</definedName>
    <definedName name="wrn.ESTADO._.REHABILITACION." localSheetId="2" hidden="1">{"PRES REHAB ARM-PER POR ITEMS  KM A KM",#N/A,TRUE,"Rehabilitacion Arm-Per"}</definedName>
    <definedName name="wrn.ESTADO._.REHABILITACION." localSheetId="0" hidden="1">{"PRES REHAB ARM-PER POR ITEMS  KM A KM",#N/A,TRUE,"Rehabilitacion Arm-Per"}</definedName>
    <definedName name="wrn.ESTADO._.REHABILITACION." localSheetId="1" hidden="1">{"PRES REHAB ARM-PER POR ITEMS  KM A KM",#N/A,TRUE,"Rehabilitacion Arm-Per"}</definedName>
    <definedName name="wrn.ESTADO._.REHABILITACION." localSheetId="3" hidden="1">{"PRES REHAB ARM-PER POR ITEMS  KM A KM",#N/A,TRUE,"Rehabilitacion Arm-Per"}</definedName>
    <definedName name="wrn.ESTADO._.REHABILITACION." hidden="1">{"PRES REHAB ARM-PER POR ITEMS  KM A KM",#N/A,TRUE,"Rehabilitacion Arm-Per"}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2" i="4" l="1"/>
  <c r="M24" i="4" s="1"/>
  <c r="M32" i="4" s="1"/>
  <c r="M33" i="4" s="1"/>
  <c r="M23" i="4"/>
  <c r="M31" i="4"/>
  <c r="K32" i="4"/>
  <c r="K33" i="4" s="1"/>
  <c r="K34" i="4" s="1"/>
  <c r="K31" i="4"/>
  <c r="K29" i="4"/>
  <c r="K30" i="4"/>
  <c r="K28" i="4"/>
  <c r="K18" i="4"/>
  <c r="K19" i="4"/>
  <c r="K20" i="4"/>
  <c r="K21" i="4"/>
  <c r="K17" i="4"/>
  <c r="G17" i="4"/>
  <c r="G29" i="4"/>
  <c r="G30" i="4"/>
  <c r="G28" i="4"/>
  <c r="G18" i="4"/>
  <c r="G19" i="4"/>
  <c r="G20" i="4"/>
  <c r="G21" i="4"/>
  <c r="M34" i="4" l="1"/>
  <c r="K22" i="4"/>
  <c r="M19" i="4" l="1"/>
  <c r="M17" i="4"/>
  <c r="L28" i="4"/>
  <c r="L18" i="4"/>
  <c r="L17" i="4"/>
  <c r="L20" i="4"/>
  <c r="L19" i="4"/>
  <c r="M28" i="4" l="1"/>
  <c r="L29" i="4"/>
  <c r="M20" i="4"/>
  <c r="M18" i="4"/>
  <c r="G22" i="4"/>
  <c r="G24" i="4" s="1"/>
  <c r="K23" i="4"/>
  <c r="G31" i="4" l="1"/>
  <c r="M29" i="4"/>
  <c r="J33" i="4"/>
  <c r="L33" i="4" s="1"/>
  <c r="J34" i="4"/>
  <c r="L34" i="4" s="1"/>
  <c r="J32" i="4"/>
  <c r="L32" i="4" s="1"/>
  <c r="J31" i="4"/>
  <c r="L31" i="4" s="1"/>
  <c r="E45" i="11" l="1"/>
  <c r="N29" i="11"/>
  <c r="F29" i="11"/>
  <c r="M29" i="11" s="1"/>
  <c r="N28" i="11"/>
  <c r="F28" i="11"/>
  <c r="E28" i="11"/>
  <c r="D28" i="11"/>
  <c r="C28" i="11"/>
  <c r="N27" i="11"/>
  <c r="F27" i="11"/>
  <c r="F30" i="11" s="1"/>
  <c r="N23" i="11"/>
  <c r="I23" i="11"/>
  <c r="M23" i="11" s="1"/>
  <c r="O23" i="11" s="1"/>
  <c r="H23" i="11"/>
  <c r="F23" i="11"/>
  <c r="N22" i="11"/>
  <c r="H22" i="11"/>
  <c r="I22" i="11" s="1"/>
  <c r="M22" i="11" s="1"/>
  <c r="O22" i="11" s="1"/>
  <c r="F22" i="11"/>
  <c r="N21" i="11"/>
  <c r="H21" i="11"/>
  <c r="I21" i="11" s="1"/>
  <c r="M21" i="11" s="1"/>
  <c r="O21" i="11" s="1"/>
  <c r="F21" i="11"/>
  <c r="M20" i="11"/>
  <c r="N19" i="11"/>
  <c r="F19" i="11"/>
  <c r="I19" i="11" s="1"/>
  <c r="M19" i="11" s="1"/>
  <c r="O19" i="11" s="1"/>
  <c r="N18" i="11"/>
  <c r="F18" i="11"/>
  <c r="I18" i="11" s="1"/>
  <c r="M18" i="11" s="1"/>
  <c r="O18" i="11" s="1"/>
  <c r="N17" i="11"/>
  <c r="F17" i="11"/>
  <c r="I17" i="11" s="1"/>
  <c r="M17" i="11" s="1"/>
  <c r="O17" i="11" s="1"/>
  <c r="N16" i="11"/>
  <c r="F16" i="11"/>
  <c r="I16" i="11" s="1"/>
  <c r="J3" i="11"/>
  <c r="M27" i="11" l="1"/>
  <c r="O27" i="11" s="1"/>
  <c r="O30" i="11" s="1"/>
  <c r="M16" i="11"/>
  <c r="I24" i="11"/>
  <c r="I32" i="11" s="1"/>
  <c r="I35" i="11" s="1"/>
  <c r="O29" i="11"/>
  <c r="N29" i="10"/>
  <c r="M29" i="10"/>
  <c r="O29" i="10" s="1"/>
  <c r="F29" i="10"/>
  <c r="N28" i="10"/>
  <c r="F28" i="10"/>
  <c r="E28" i="10"/>
  <c r="D28" i="10"/>
  <c r="C28" i="10"/>
  <c r="L27" i="10"/>
  <c r="N27" i="10" s="1"/>
  <c r="F27" i="10"/>
  <c r="F30" i="10" s="1"/>
  <c r="N23" i="10"/>
  <c r="H23" i="10"/>
  <c r="F23" i="10"/>
  <c r="M23" i="10" s="1"/>
  <c r="O23" i="10" s="1"/>
  <c r="N22" i="10"/>
  <c r="H22" i="10"/>
  <c r="F22" i="10"/>
  <c r="M22" i="10" s="1"/>
  <c r="O22" i="10" s="1"/>
  <c r="N21" i="10"/>
  <c r="H21" i="10"/>
  <c r="F21" i="10"/>
  <c r="L19" i="10"/>
  <c r="F19" i="10"/>
  <c r="I19" i="10" s="1"/>
  <c r="N18" i="10"/>
  <c r="F18" i="10"/>
  <c r="M18" i="10" s="1"/>
  <c r="O18" i="10" s="1"/>
  <c r="N17" i="10"/>
  <c r="F17" i="10"/>
  <c r="M17" i="10" s="1"/>
  <c r="O17" i="10" s="1"/>
  <c r="N16" i="10"/>
  <c r="F16" i="10"/>
  <c r="M16" i="10" s="1"/>
  <c r="J3" i="10"/>
  <c r="N29" i="9"/>
  <c r="M29" i="9"/>
  <c r="O29" i="9" s="1"/>
  <c r="F29" i="9"/>
  <c r="N28" i="9"/>
  <c r="F28" i="9"/>
  <c r="E28" i="9"/>
  <c r="D28" i="9"/>
  <c r="C28" i="9"/>
  <c r="L27" i="9"/>
  <c r="M27" i="9" s="1"/>
  <c r="F27" i="9"/>
  <c r="F30" i="9" s="1"/>
  <c r="N23" i="9"/>
  <c r="H23" i="9"/>
  <c r="F23" i="9"/>
  <c r="N22" i="9"/>
  <c r="H22" i="9"/>
  <c r="F22" i="9"/>
  <c r="M22" i="9" s="1"/>
  <c r="O22" i="9" s="1"/>
  <c r="N21" i="9"/>
  <c r="H21" i="9"/>
  <c r="F21" i="9"/>
  <c r="L19" i="9"/>
  <c r="N19" i="9" s="1"/>
  <c r="F19" i="9"/>
  <c r="I19" i="9" s="1"/>
  <c r="N18" i="9"/>
  <c r="F18" i="9"/>
  <c r="M18" i="9" s="1"/>
  <c r="O18" i="9" s="1"/>
  <c r="N17" i="9"/>
  <c r="F17" i="9"/>
  <c r="M17" i="9" s="1"/>
  <c r="O17" i="9" s="1"/>
  <c r="N16" i="9"/>
  <c r="F16" i="9"/>
  <c r="I16" i="9" s="1"/>
  <c r="J3" i="9"/>
  <c r="M16" i="9" l="1"/>
  <c r="I23" i="9"/>
  <c r="I21" i="9"/>
  <c r="I22" i="10"/>
  <c r="M30" i="11"/>
  <c r="I22" i="9"/>
  <c r="M21" i="10"/>
  <c r="O21" i="10" s="1"/>
  <c r="I36" i="11"/>
  <c r="I37" i="11" s="1"/>
  <c r="O16" i="11"/>
  <c r="O24" i="11" s="1"/>
  <c r="M24" i="11"/>
  <c r="I17" i="9"/>
  <c r="I17" i="10"/>
  <c r="I21" i="10"/>
  <c r="I23" i="10"/>
  <c r="N27" i="9"/>
  <c r="M27" i="10"/>
  <c r="O27" i="10" s="1"/>
  <c r="O30" i="10" s="1"/>
  <c r="M21" i="9"/>
  <c r="O21" i="9" s="1"/>
  <c r="M23" i="9"/>
  <c r="O23" i="9" s="1"/>
  <c r="M19" i="10"/>
  <c r="O19" i="10" s="1"/>
  <c r="O16" i="10"/>
  <c r="I18" i="10"/>
  <c r="N19" i="10"/>
  <c r="M30" i="10"/>
  <c r="I16" i="10"/>
  <c r="M30" i="9"/>
  <c r="O27" i="9"/>
  <c r="O30" i="9" s="1"/>
  <c r="M19" i="9"/>
  <c r="O19" i="9" s="1"/>
  <c r="O16" i="9"/>
  <c r="I18" i="9"/>
  <c r="L21" i="4"/>
  <c r="M24" i="10" l="1"/>
  <c r="M32" i="10" s="1"/>
  <c r="O32" i="10" s="1"/>
  <c r="O35" i="10" s="1"/>
  <c r="O36" i="10" s="1"/>
  <c r="M32" i="11"/>
  <c r="M35" i="11" s="1"/>
  <c r="K24" i="4"/>
  <c r="L41" i="4" s="1"/>
  <c r="M7" i="11"/>
  <c r="M9" i="11" s="1"/>
  <c r="N40" i="11" s="1"/>
  <c r="N42" i="11" s="1"/>
  <c r="E40" i="11"/>
  <c r="E42" i="11" s="1"/>
  <c r="E46" i="11" s="1"/>
  <c r="I24" i="10"/>
  <c r="I32" i="10" s="1"/>
  <c r="I35" i="10" s="1"/>
  <c r="I24" i="9"/>
  <c r="I32" i="9" s="1"/>
  <c r="I35" i="9" s="1"/>
  <c r="I36" i="9" s="1"/>
  <c r="I37" i="9" s="1"/>
  <c r="O24" i="10"/>
  <c r="O24" i="9"/>
  <c r="M24" i="9"/>
  <c r="M32" i="9" s="1"/>
  <c r="M21" i="4"/>
  <c r="I37" i="10" l="1"/>
  <c r="E40" i="10" s="1"/>
  <c r="E42" i="10" s="1"/>
  <c r="O32" i="11"/>
  <c r="O35" i="11" s="1"/>
  <c r="O36" i="11" s="1"/>
  <c r="I36" i="10"/>
  <c r="M35" i="10"/>
  <c r="M36" i="11"/>
  <c r="M37" i="11" s="1"/>
  <c r="M36" i="10"/>
  <c r="M37" i="10" s="1"/>
  <c r="M35" i="9"/>
  <c r="O32" i="9"/>
  <c r="O35" i="9" s="1"/>
  <c r="O36" i="9" s="1"/>
  <c r="E40" i="9"/>
  <c r="E42" i="9" s="1"/>
  <c r="M7" i="9"/>
  <c r="M9" i="9" s="1"/>
  <c r="N40" i="9" s="1"/>
  <c r="N42" i="9" s="1"/>
  <c r="M7" i="10" l="1"/>
  <c r="M9" i="10" s="1"/>
  <c r="N40" i="10" s="1"/>
  <c r="N42" i="10" s="1"/>
  <c r="Q39" i="11"/>
  <c r="Q17" i="11" s="1"/>
  <c r="O37" i="11"/>
  <c r="N44" i="11"/>
  <c r="N45" i="11" s="1"/>
  <c r="O37" i="10"/>
  <c r="Q39" i="10"/>
  <c r="Q17" i="10" s="1"/>
  <c r="N44" i="10"/>
  <c r="N45" i="10" s="1"/>
  <c r="E50" i="10" s="1"/>
  <c r="E44" i="10"/>
  <c r="E45" i="10" s="1"/>
  <c r="E46" i="10" s="1"/>
  <c r="M36" i="9"/>
  <c r="M37" i="9" s="1"/>
  <c r="B4" i="7"/>
  <c r="C8" i="7" s="1"/>
  <c r="C9" i="7" s="1"/>
  <c r="G32" i="4" l="1"/>
  <c r="E50" i="11"/>
  <c r="N46" i="11"/>
  <c r="N46" i="10"/>
  <c r="Q39" i="9"/>
  <c r="Q17" i="9" s="1"/>
  <c r="O37" i="9"/>
  <c r="N44" i="9"/>
  <c r="N45" i="9" s="1"/>
  <c r="E44" i="9"/>
  <c r="E45" i="9" s="1"/>
  <c r="E46" i="9" s="1"/>
  <c r="E50" i="9" l="1"/>
  <c r="N46" i="9"/>
  <c r="G33" i="4" l="1"/>
  <c r="G34" i="4" s="1"/>
  <c r="K7" i="4" s="1"/>
  <c r="L30" i="4"/>
  <c r="M30" i="4" l="1"/>
  <c r="B1" i="5" l="1"/>
  <c r="B9" i="5" s="1"/>
  <c r="B11" i="5" s="1"/>
  <c r="B3" i="5" l="1"/>
  <c r="B4" i="5" s="1"/>
  <c r="E42" i="4"/>
  <c r="E39" i="4"/>
  <c r="K9" i="4"/>
  <c r="L37" i="4" s="1"/>
  <c r="L39" i="4" s="1"/>
  <c r="L42" i="4" l="1"/>
  <c r="E47" i="4" s="1"/>
  <c r="B5" i="5"/>
  <c r="B13" i="5"/>
  <c r="E43" i="4"/>
  <c r="L43" i="4" l="1"/>
  <c r="B14" i="5"/>
  <c r="B15" i="5" s="1"/>
  <c r="C13" i="5"/>
</calcChain>
</file>

<file path=xl/sharedStrings.xml><?xml version="1.0" encoding="utf-8"?>
<sst xmlns="http://schemas.openxmlformats.org/spreadsheetml/2006/main" count="507" uniqueCount="179">
  <si>
    <t xml:space="preserve">VENCIMIENTO FINAL : </t>
  </si>
  <si>
    <t>SUSPENSION:</t>
  </si>
  <si>
    <t>REINICIO:</t>
  </si>
  <si>
    <t>VALOR INICIAL DEL CONTRATO</t>
  </si>
  <si>
    <t>VALOR ADICIONAL</t>
  </si>
  <si>
    <t>VALOR TOTAL CONTRATO:</t>
  </si>
  <si>
    <t>CONDICIONES CONTRACTUALES INICIALES</t>
  </si>
  <si>
    <t>ACTA ANTERIOR</t>
  </si>
  <si>
    <t>PRESENTE ACTA</t>
  </si>
  <si>
    <t>ACUMULADA</t>
  </si>
  <si>
    <t>CANT.</t>
  </si>
  <si>
    <t>VR. TOTAL</t>
  </si>
  <si>
    <t>ESTADO DEL ANTICIPO :</t>
  </si>
  <si>
    <t>ESTADO DEL CONTRATO :</t>
  </si>
  <si>
    <t>VALOR ANTICIPO RECIBIDO DEL CONTRATO INICIAL</t>
  </si>
  <si>
    <t>VALOR BASICO CONTRATO PRINCIPAL</t>
  </si>
  <si>
    <t>VALOR ANTICIPO RECIBIDO CONTRATO ADICIONAL No. 1</t>
  </si>
  <si>
    <t>VALOR CONTRATO ADICIONAL No. 1</t>
  </si>
  <si>
    <t>TOTAL ANTICIPOS</t>
  </si>
  <si>
    <t>VALOR TOTAL DEL CONTRATO</t>
  </si>
  <si>
    <t>VALOR AMORTIZACIONES ACTAS ANTERIORES</t>
  </si>
  <si>
    <t>VALOR EJECUTADO ACUMULADO HASTA ACTA ANTERIOR</t>
  </si>
  <si>
    <t>VALOR AMORTIZACION PRESENTE ACTA</t>
  </si>
  <si>
    <t>VALOR EJECUTADO PRESENTE ACTA</t>
  </si>
  <si>
    <t>VALOR AMORTIZADO A  LA FECHA</t>
  </si>
  <si>
    <t>VALOR TOTAL EJECUTADO ACUMULADO A LA FECHA</t>
  </si>
  <si>
    <t>SALDO POR AMORTIZAR</t>
  </si>
  <si>
    <t>SALDO POR EJECUTAR</t>
  </si>
  <si>
    <t>NETO A PAGAR PRESENTE ACTA</t>
  </si>
  <si>
    <t>SON: CUARENTA Y CINCO MILLONES QUINIENTOS DIECISÉIS MIL DOSCIENTOS SESENTA Y CINCO PESOS</t>
  </si>
  <si>
    <t>1.2</t>
  </si>
  <si>
    <t>ADICION:</t>
  </si>
  <si>
    <t>CONCEPTO</t>
  </si>
  <si>
    <t>MES BÁSICO</t>
  </si>
  <si>
    <t>N° DE MESES</t>
  </si>
  <si>
    <t>PERSONAL</t>
  </si>
  <si>
    <t>PERSONAL PROFESIONAL</t>
  </si>
  <si>
    <t>1.1.1</t>
  </si>
  <si>
    <t>DIRECTOR DE INTERVENTORÍA</t>
  </si>
  <si>
    <t>1.1.2</t>
  </si>
  <si>
    <t>RESIDENTE DE INTERVENTORÍA</t>
  </si>
  <si>
    <t>1.1.3</t>
  </si>
  <si>
    <t>1.1.4</t>
  </si>
  <si>
    <t>1.2.1</t>
  </si>
  <si>
    <t>CONTADOR PÚBLICO</t>
  </si>
  <si>
    <t>1.2.2</t>
  </si>
  <si>
    <t>SUBTOTAL COSTOS DE PERSONAL</t>
  </si>
  <si>
    <t>OTROS COSTOS DIRECTOS</t>
  </si>
  <si>
    <t>IVA (19%)</t>
  </si>
  <si>
    <t>VALOR TOTAL LA INTERVENTORIA</t>
  </si>
  <si>
    <t xml:space="preserve">                                                                                                                                                                                                                        </t>
  </si>
  <si>
    <t>ACTIVIDADES EJECUTADAS</t>
  </si>
  <si>
    <t>SUBTOTAL</t>
  </si>
  <si>
    <t>TOTAL VALOR DE ACTA</t>
  </si>
  <si>
    <t>COSTO TOTAL DE INTERVENTORIA ANTES DE IVA</t>
  </si>
  <si>
    <t>% DE DEDICACIÓN</t>
  </si>
  <si>
    <t>N°</t>
  </si>
  <si>
    <t>Fecha:</t>
  </si>
  <si>
    <t>NOTAS: 1)- El Supervisor, certifica que las actividades reportadas dentro de la presente Acta, fueron ejecutadas y recibidas a satisfacción. 2)- La firma del Supervisor en esta acta, no exime al contratista de las obligaciones contractuales de la calidad del servicio y por ende de su responsabilidad por las activiaddes realizadas y la repetición a costa suya de los trabajos que hayan quedado defectuosos por causas que le sean imputables. 3)- Las cantidades que se encuentran medidas en el acta de recibo correspondiente son responsabilidad del Contratista y supervisor. El Ordenador del Gasto se limita a dar el visto bueno del valor a pagar. 4)- La Supervisión certifica que revisó matemáticamente el contenido de este documento. 5)- El Suscrito FONER aprueba para pago la presente acta de conformidad a los documentos soporte de la misma.</t>
  </si>
  <si>
    <t>ESTADO DEL ANTICIPO</t>
  </si>
  <si>
    <t>VALOR AMORTIZACIÓN PRESENTE ACTA</t>
  </si>
  <si>
    <t>ACTA No.</t>
  </si>
  <si>
    <t>VALOR</t>
  </si>
  <si>
    <t>FECHA</t>
  </si>
  <si>
    <t>TOTAL</t>
  </si>
  <si>
    <t>Valor del contrato</t>
  </si>
  <si>
    <t>valor ejecutado</t>
  </si>
  <si>
    <t>valor por ejecutar</t>
  </si>
  <si>
    <t>DESCRIPCION</t>
  </si>
  <si>
    <t>ITEMS</t>
  </si>
  <si>
    <t>A</t>
  </si>
  <si>
    <t>B</t>
  </si>
  <si>
    <t>C</t>
  </si>
  <si>
    <t>D</t>
  </si>
  <si>
    <t>E</t>
  </si>
  <si>
    <t>F</t>
  </si>
  <si>
    <t>G</t>
  </si>
  <si>
    <t>CANTIDAD</t>
  </si>
  <si>
    <t>VALOR MES       (A * B * C)</t>
  </si>
  <si>
    <t>FACTOR MULTIPLICADOR</t>
  </si>
  <si>
    <t>TOTAL PARCIAL
(E *D*F)</t>
  </si>
  <si>
    <t>1.1.</t>
  </si>
  <si>
    <t>TOPOGRAFO</t>
  </si>
  <si>
    <t>CADENERO</t>
  </si>
  <si>
    <t>PERSONAL TÉCNICO</t>
  </si>
  <si>
    <t>TECNICO EN SEGURIDAD Y SALUD EN EL TRABAJO</t>
  </si>
  <si>
    <t>1.2.3</t>
  </si>
  <si>
    <t>SECRETARIA</t>
  </si>
  <si>
    <t>2</t>
  </si>
  <si>
    <t>UND</t>
  </si>
  <si>
    <t>VR. UNITARIO</t>
  </si>
  <si>
    <t>2.1</t>
  </si>
  <si>
    <t xml:space="preserve">Equipos de topografia </t>
  </si>
  <si>
    <t>mes</t>
  </si>
  <si>
    <t>2.2</t>
  </si>
  <si>
    <t>Ensayos de laboratorio</t>
  </si>
  <si>
    <t>Ensayo de resistencia a la compresión de  especímenes cilindros de concretos (8 cilindros, para mínimo 4 cilindros por muestra, es decir 4 tomas de muestra, 1 para ensayo a los 7, 14 y 21 días, más el testigo)</t>
  </si>
  <si>
    <t>SUB-TOTAL OTROS COSTOS DIRECTOS</t>
  </si>
  <si>
    <t>TOTAL COSTOS DITECTOS</t>
  </si>
  <si>
    <r>
      <t>INICIO</t>
    </r>
    <r>
      <rPr>
        <b/>
        <sz val="10"/>
        <color indexed="8"/>
        <rFont val="Arial Narrow"/>
        <family val="2"/>
      </rPr>
      <t xml:space="preserve"> : </t>
    </r>
    <r>
      <rPr>
        <sz val="10"/>
        <color indexed="8"/>
        <rFont val="Arial Narrow"/>
        <family val="2"/>
      </rPr>
      <t xml:space="preserve"> </t>
    </r>
  </si>
  <si>
    <r>
      <t>VENCIMIENTO</t>
    </r>
    <r>
      <rPr>
        <b/>
        <sz val="10"/>
        <color indexed="8"/>
        <rFont val="Arial Narrow"/>
        <family val="2"/>
      </rPr>
      <t xml:space="preserve"> : </t>
    </r>
    <r>
      <rPr>
        <sz val="10"/>
        <color indexed="8"/>
        <rFont val="Arial Narrow"/>
        <family val="2"/>
      </rPr>
      <t xml:space="preserve"> </t>
    </r>
  </si>
  <si>
    <r>
      <t xml:space="preserve">CONTRATISTA: </t>
    </r>
    <r>
      <rPr>
        <b/>
        <sz val="10"/>
        <color rgb="FF000000"/>
        <rFont val="Arial Narrow"/>
        <family val="2"/>
      </rPr>
      <t>ORLANDO OCORO GONZALEZ</t>
    </r>
  </si>
  <si>
    <t>TOTAL COSTOS DIRECTOS</t>
  </si>
  <si>
    <t>Proyectó</t>
  </si>
  <si>
    <t>Aprobó</t>
  </si>
  <si>
    <t>TOTAL COSTOS</t>
  </si>
  <si>
    <t>COSTO TOTAL</t>
  </si>
  <si>
    <t>TOTAL VALOR</t>
  </si>
  <si>
    <t>COSTO DE INTERVENTORIA ANTES DE IVA</t>
  </si>
  <si>
    <t>CONTRATO DE INTERVENTORIA N° 044-IN-2023</t>
  </si>
  <si>
    <r>
      <rPr>
        <b/>
        <sz val="10"/>
        <color indexed="8"/>
        <rFont val="Arial Narrow"/>
        <family val="2"/>
      </rPr>
      <t xml:space="preserve">OBJETO: </t>
    </r>
    <r>
      <rPr>
        <sz val="10"/>
        <color indexed="8"/>
        <rFont val="Arial Narrow"/>
        <family val="2"/>
      </rPr>
      <t>“INTERVENTORÍA ADMINISTRATIVA, TÉCNICA, FINANCIERA, JURÍDICA Y AMBIENTAL DEL
CONTRATO DE OBRA CUYO OBJETO CONSTRUCCIÓN DE ESCENARIO DEPORTIVO Y PARQUE RECREATIVO EN LA CABECERA MUNICIPAL DE LÓPEZ DE MICAY”</t>
    </r>
  </si>
  <si>
    <t>PLAZO DEL CONTRATO :  NUEVE (09) MESES</t>
  </si>
  <si>
    <r>
      <t xml:space="preserve">SUPERVISOR: </t>
    </r>
    <r>
      <rPr>
        <b/>
        <sz val="10"/>
        <color rgb="FF000000"/>
        <rFont val="Arial Narrow"/>
        <family val="2"/>
      </rPr>
      <t xml:space="preserve"> LIZA QUINTERO CAMPAZ</t>
    </r>
  </si>
  <si>
    <t>PORCETAJE A COBRAR</t>
  </si>
  <si>
    <t>SON: VEINTICINCO MILLONES NOVECIENTOS SETENTA Y CUATRO MIL OCHOCIENTOS NOVENTA Y CUATRO PESOS M/CTE.</t>
  </si>
  <si>
    <r>
      <t>FIRMA: _____________________________
NOMBRE:</t>
    </r>
    <r>
      <rPr>
        <b/>
        <sz val="10"/>
        <color rgb="FF000000"/>
        <rFont val="Arial Narrow"/>
        <family val="2"/>
      </rPr>
      <t xml:space="preserve"> LIZA QUINTERO CAMPAZ</t>
    </r>
    <r>
      <rPr>
        <sz val="10"/>
        <color indexed="8"/>
        <rFont val="Arial Narrow"/>
        <family val="2"/>
      </rPr>
      <t xml:space="preserve">
CARGO: SUPERVISOR
ENTIDAD: FONDO MIXTO FONER</t>
    </r>
  </si>
  <si>
    <r>
      <t>FIRMA: ________________________________
NOMBRE:</t>
    </r>
    <r>
      <rPr>
        <b/>
        <sz val="10"/>
        <color rgb="FF000000"/>
        <rFont val="Arial Narrow"/>
        <family val="2"/>
      </rPr>
      <t xml:space="preserve"> ORLANDO OCORO GONZALEZ</t>
    </r>
    <r>
      <rPr>
        <sz val="10"/>
        <color indexed="8"/>
        <rFont val="Arial Narrow"/>
        <family val="2"/>
      </rPr>
      <t xml:space="preserve">
CARGO: CONTRATISTA INTERVENTOR
ENTIDAD: ORLANDO OCORO GONZALEZ</t>
    </r>
  </si>
  <si>
    <t>Revisó: HJCCastro / Director de Interventoria</t>
  </si>
  <si>
    <t>MES</t>
  </si>
  <si>
    <t>% AVANCE</t>
  </si>
  <si>
    <t>SON: VEINTICINCO MILLONES NOVECIENTOS CINCUENTA Y DOS MIL  SEISCIENTOS TREINTA Y DOS PESOS CON NOVENTA Y SEIS CENTAVOS M/CTE.</t>
  </si>
  <si>
    <r>
      <t xml:space="preserve">CONTRATISTA: </t>
    </r>
    <r>
      <rPr>
        <b/>
        <sz val="8"/>
        <color rgb="FF000000"/>
        <rFont val="Arial Narrow"/>
        <family val="2"/>
      </rPr>
      <t>ORLANDO OCORO GONZALEZ</t>
    </r>
  </si>
  <si>
    <r>
      <t xml:space="preserve">SUPERVISOR: </t>
    </r>
    <r>
      <rPr>
        <b/>
        <sz val="8"/>
        <color rgb="FF000000"/>
        <rFont val="Arial Narrow"/>
        <family val="2"/>
      </rPr>
      <t xml:space="preserve"> LIZA QUINTERO CAMPAZ</t>
    </r>
  </si>
  <si>
    <t>CARGO / OFICIO</t>
  </si>
  <si>
    <t>SUBTOTAL COSTOS DE PERSONAL = SUMATORIA DE (5) = (6)</t>
  </si>
  <si>
    <t>FACTOR MULTIPLICADOR (7)</t>
  </si>
  <si>
    <t>SUBTOTAL COSTOS DE PERSONAL = (6) * (7) = (A)</t>
  </si>
  <si>
    <t>Mes</t>
  </si>
  <si>
    <t>VALOR
PARCIAL ($)
(1)*((2)+(3))*(4)
= (5)</t>
  </si>
  <si>
    <t>VALOR TOTAL BÁSICO</t>
  </si>
  <si>
    <t>IVA = 19% * (E) = (F)</t>
  </si>
  <si>
    <t>COSTO TOTAL = (E) + (F)</t>
  </si>
  <si>
    <t xml:space="preserve">  DIRECCIONAMIENTO ESTRATEGICO PLANEACIÓN ECONÓMICA Y SOCIAL                                                                                                                                                                                                 </t>
  </si>
  <si>
    <t>1.1.56.1.1</t>
  </si>
  <si>
    <t>Costos Directos de Personal</t>
  </si>
  <si>
    <t>1.1.56.1.1.1</t>
  </si>
  <si>
    <t>Personal Profesional</t>
  </si>
  <si>
    <t>1.1.56.1.1.1.1</t>
  </si>
  <si>
    <t>Director Interventoría (Especialización)</t>
  </si>
  <si>
    <t>1.1.56.1.1.1.2</t>
  </si>
  <si>
    <t>Especialísta Hidráulico</t>
  </si>
  <si>
    <t>1.1.56.1.1.1.3</t>
  </si>
  <si>
    <t>Especialista Estructural</t>
  </si>
  <si>
    <t>1.1.56.1.1.1.4</t>
  </si>
  <si>
    <t>Especialista Geotecnia</t>
  </si>
  <si>
    <t>1.1.56.1.1.1.5</t>
  </si>
  <si>
    <t>Ambiental</t>
  </si>
  <si>
    <t>Implementación Nodo IDESC Limones Parte Baja</t>
  </si>
  <si>
    <t>1.1.56.1</t>
  </si>
  <si>
    <t>COSTOS DE PERSONA</t>
  </si>
  <si>
    <t>CANTIDAD
PERSONAS</t>
  </si>
  <si>
    <t>DEDICACION EN OBRA</t>
  </si>
  <si>
    <t>PARTICIPACIÓN	
(H-MES)</t>
  </si>
  <si>
    <t>1.1.56.1.2</t>
  </si>
  <si>
    <t>Otros Costos Directos</t>
  </si>
  <si>
    <t>1.1.56.1.2.1</t>
  </si>
  <si>
    <t>Transportes</t>
  </si>
  <si>
    <t>1.1.56.1.2.2</t>
  </si>
  <si>
    <t>Comunicaciones (telefono, fax, correo, etc)</t>
  </si>
  <si>
    <t>1.1.56.1.2.3</t>
  </si>
  <si>
    <t>Edicion de un informe semanal, reproduccion documentos (fotocopias, heliografias, impresiones, fotografias)</t>
  </si>
  <si>
    <t>ITEM</t>
  </si>
  <si>
    <t xml:space="preserve">SUBTOTAL OTROS COSTOS DIRECTOS </t>
  </si>
  <si>
    <t>SON: NOVENTA MILLONES DE PESOS M/CTE.</t>
  </si>
  <si>
    <t>NOTAS: 1)- El Supervisor, certifica que las actividades reportadas dentro de la presente Acta, fueron ejecutadas y recibidas a satisfacción. 2)- La firma del Supervisor en esta acta, no exime al contratista de las obligaciones contractuales de la calidad del servicio y por ende de su responsabilidad por las activiaddes realizadas y la repetición a costa suya de los trabajos que hayan quedado defectuosos por causas que le sean imputables. 3)- Las cantidades que se encuentran medidas en el acta de recibo correspondiente son responsabilidad del Contratista y supervisor. El Ordenador del Gasto se limita a dar el visto bueno del valor a pagar. 4)- La Supervisión certifica que revisó matemáticamente el contenido de este documento. 5)- El Suscrito SUPERVISOR aprueba para pago la presente acta de conformidad a los documentos soporte de la misma.</t>
  </si>
  <si>
    <t xml:space="preserve">VENCIMIENTO FINAL :  </t>
  </si>
  <si>
    <t>PLAZO DEL CONTRATO :  EN MESES</t>
  </si>
  <si>
    <t>ADICION: EN MESES</t>
  </si>
  <si>
    <r>
      <t>INICIO</t>
    </r>
    <r>
      <rPr>
        <b/>
        <sz val="12"/>
        <color indexed="8"/>
        <rFont val="Arial Narrow"/>
        <family val="2"/>
      </rPr>
      <t xml:space="preserve"> : </t>
    </r>
    <r>
      <rPr>
        <sz val="12"/>
        <color indexed="8"/>
        <rFont val="Arial Narrow"/>
        <family val="2"/>
      </rPr>
      <t xml:space="preserve"> </t>
    </r>
  </si>
  <si>
    <r>
      <t>VENCIMIENTO</t>
    </r>
    <r>
      <rPr>
        <b/>
        <sz val="12"/>
        <color indexed="8"/>
        <rFont val="Arial Narrow"/>
        <family val="2"/>
      </rPr>
      <t xml:space="preserve"> : </t>
    </r>
    <r>
      <rPr>
        <sz val="12"/>
        <color indexed="8"/>
        <rFont val="Arial Narrow"/>
        <family val="2"/>
      </rPr>
      <t xml:space="preserve"> </t>
    </r>
  </si>
  <si>
    <r>
      <rPr>
        <b/>
        <sz val="12"/>
        <color indexed="8"/>
        <rFont val="Arial Narrow"/>
        <family val="2"/>
      </rPr>
      <t xml:space="preserve">OBJETO: </t>
    </r>
    <r>
      <rPr>
        <sz val="12"/>
        <color indexed="8"/>
        <rFont val="Arial Narrow"/>
        <family val="2"/>
      </rPr>
      <t>REALIZAR INTERVENTORÍA PARA EL ESTUDIO DE ALTERNATIVAS CON ALCANCE DE DISEÑO DEL SISTEMA DE ACUEDUCTO DE LA VEREDA LAURELES, CORREGIMIENTO LA ELVIRA</t>
    </r>
  </si>
  <si>
    <t>ACTA FINAL DE INTERVENTORIA</t>
  </si>
  <si>
    <t>30 DE JUNIO DEL 2026</t>
  </si>
  <si>
    <t xml:space="preserve">CONTRATO DE INTERVENTORA N°                                                                           4182.0.10.26.1.1016-2025 </t>
  </si>
  <si>
    <r>
      <t xml:space="preserve">CONTRATISTA: </t>
    </r>
    <r>
      <rPr>
        <b/>
        <sz val="12"/>
        <color indexed="8"/>
        <rFont val="Arial Narrow"/>
        <family val="2"/>
      </rPr>
      <t xml:space="preserve">CEHID CONSULTORIA S.A.S </t>
    </r>
    <r>
      <rPr>
        <sz val="12"/>
        <color indexed="8"/>
        <rFont val="Arial Narrow"/>
        <family val="2"/>
      </rPr>
      <t>,</t>
    </r>
    <r>
      <rPr>
        <sz val="12"/>
        <color rgb="FF000000"/>
        <rFont val="Arial Narrow"/>
        <family val="2"/>
      </rPr>
      <t xml:space="preserve"> Identificada con NIT 900845610-4 , representada legalmente por el Ingeniero ALEJANDRO JOSE CESPEDES ARBELAEZ , identificado con C.C. No. 1.112.465.537 de Jamundí </t>
    </r>
  </si>
  <si>
    <r>
      <t xml:space="preserve">SUPERVISOR: </t>
    </r>
    <r>
      <rPr>
        <b/>
        <sz val="12"/>
        <color rgb="FF000000"/>
        <rFont val="Arial Narrow"/>
        <family val="2"/>
      </rPr>
      <t xml:space="preserve">  ARLES OCTAVIO LEMOS CASTRO,</t>
    </r>
    <r>
      <rPr>
        <sz val="12"/>
        <color rgb="FF000000"/>
        <rFont val="Arial Narrow"/>
        <family val="2"/>
      </rPr>
      <t xml:space="preserve">  UNIDAD ADMINISTRATIVA ESPECIAL DE SERVICIOS PÚBLICOS DEL DISTRITO DE SANTIAGO DE CALI</t>
    </r>
  </si>
  <si>
    <r>
      <t>FIRMA: ________________________________
NOMBRE:</t>
    </r>
    <r>
      <rPr>
        <b/>
        <sz val="12"/>
        <color rgb="FF000000"/>
        <rFont val="Arial Narrow"/>
        <family val="2"/>
      </rPr>
      <t xml:space="preserve"> ALEJANDRO JOSE CESPEDES ARBELAEZ</t>
    </r>
    <r>
      <rPr>
        <sz val="12"/>
        <color indexed="8"/>
        <rFont val="Arial Narrow"/>
        <family val="2"/>
      </rPr>
      <t xml:space="preserve">
CARGO: CONTRATISTA INTERVENTOR
ENTIDAD:  CEHID CONSULTORIA S.A.S</t>
    </r>
  </si>
  <si>
    <r>
      <t>FIRMA: _____________________________
NOMBRE:</t>
    </r>
    <r>
      <rPr>
        <b/>
        <sz val="12"/>
        <color rgb="FF000000"/>
        <rFont val="Arial Narrow"/>
        <family val="2"/>
      </rPr>
      <t xml:space="preserve"> :ARLES OCTAVIO LEMOS CASTRO</t>
    </r>
    <r>
      <rPr>
        <sz val="12"/>
        <color indexed="8"/>
        <rFont val="Arial Narrow"/>
        <family val="2"/>
      </rPr>
      <t xml:space="preserve">
CARGO: SUPERVISOR
ENTIDAD: UNIDAD ADMINISTRATIVA ESPECIAL DE SERVICIOS PÚBLICOS DEL DISTRITO DE SANTIAGO DE CALI</t>
    </r>
  </si>
  <si>
    <t>3 meses y siete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</si>
</sst>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* #,##0.00\ _€_-;\-* #,##0.00\ _€_-;_-* &quot;-&quot;??\ _€_-;_-@_-"/>
    <numFmt numFmtId="166" formatCode="&quot;CONTRATO DE OBRA No.&quot;\ @"/>
    <numFmt numFmtId="167" formatCode="[$-C0A]d\-mmm\-yy;@"/>
    <numFmt numFmtId="168" formatCode="_(&quot;$&quot;\ * #,##0.00_);_(&quot;$&quot;\ * \(#,##0.00\);_(&quot;$&quot;\ * &quot;-&quot;??_);_(@_)"/>
    <numFmt numFmtId="169" formatCode="[$-C0A]dd\-mmm\-yy;@"/>
    <numFmt numFmtId="170" formatCode="#,##0_);\-#,##0"/>
    <numFmt numFmtId="171" formatCode="_-* #,##0\ _€_-;\-* #,##0\ _€_-;_-* &quot;-&quot;??\ _€_-;_-@_-"/>
    <numFmt numFmtId="172" formatCode="_-[$$-240A]\ * #,##0.00_ ;_-[$$-240A]\ * \-#,##0.00\ ;_-[$$-240A]\ * &quot;-&quot;??_ ;_-@_ "/>
    <numFmt numFmtId="173" formatCode="\$#,##0"/>
    <numFmt numFmtId="174" formatCode="_-[$$-240A]\ * #,##0.00_-;\-[$$-240A]\ * #,##0.00_-;_-[$$-240A]\ * &quot;-&quot;??_-;_-@_-"/>
    <numFmt numFmtId="175" formatCode="_(&quot;$&quot;* #,##0.00_);_(&quot;$&quot;* \(#,##0.00\);_(&quot;$&quot;* &quot;-&quot;??_);_(@_)"/>
    <numFmt numFmtId="176" formatCode="[$-F800]dddd\,\ mmmm\ dd\,\ yyyy"/>
    <numFmt numFmtId="177" formatCode="_ * #,##0.00_ ;_ * \-#,##0.00_ ;_ * &quot;-&quot;??_ ;_ @_ "/>
    <numFmt numFmtId="178" formatCode="_(&quot;$&quot;\ * #,##0_);_(&quot;$&quot;\ * \(#,##0\);_(&quot;$&quot;\ * &quot;-&quot;??_);_(@_)"/>
    <numFmt numFmtId="179" formatCode="&quot;$&quot;\ #,##0.00"/>
    <numFmt numFmtId="180" formatCode="_-&quot;$&quot;* #,##0.00_-;\-&quot;$&quot;* #,##0.00_-;_-&quot;$&quot;* &quot;-&quot;??_-;_-@_-"/>
  </numFmts>
  <fonts count="4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000000"/>
      <name val="Times New Roman"/>
      <family val="1"/>
    </font>
    <font>
      <b/>
      <sz val="10"/>
      <color indexed="8"/>
      <name val="Cambria"/>
      <family val="1"/>
    </font>
    <font>
      <b/>
      <sz val="10"/>
      <name val="Cambria"/>
      <family val="1"/>
    </font>
    <font>
      <sz val="10"/>
      <name val="Cambria"/>
      <family val="1"/>
    </font>
    <font>
      <sz val="10"/>
      <name val="Tahoma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color indexed="8"/>
      <name val="Calibri"/>
      <family val="2"/>
    </font>
    <font>
      <sz val="10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8"/>
      <color indexed="8"/>
      <name val="Arial Narrow"/>
      <family val="2"/>
    </font>
    <font>
      <b/>
      <sz val="8"/>
      <color rgb="FF000000"/>
      <name val="Arial Narrow"/>
      <family val="2"/>
    </font>
    <font>
      <b/>
      <sz val="8"/>
      <color indexed="8"/>
      <name val="Arial Narrow"/>
      <family val="2"/>
    </font>
    <font>
      <b/>
      <sz val="8"/>
      <color theme="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1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1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0" fontId="10" fillId="0" borderId="0"/>
    <xf numFmtId="0" fontId="14" fillId="0" borderId="0"/>
    <xf numFmtId="0" fontId="1" fillId="0" borderId="0"/>
    <xf numFmtId="0" fontId="8" fillId="0" borderId="0"/>
    <xf numFmtId="175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" fillId="0" borderId="0"/>
    <xf numFmtId="180" fontId="8" fillId="0" borderId="0" applyFont="0" applyFill="0" applyBorder="0" applyAlignment="0" applyProtection="0"/>
  </cellStyleXfs>
  <cellXfs count="670">
    <xf numFmtId="0" fontId="0" fillId="0" borderId="0" xfId="0"/>
    <xf numFmtId="0" fontId="2" fillId="0" borderId="0" xfId="2" applyFont="1"/>
    <xf numFmtId="0" fontId="4" fillId="0" borderId="0" xfId="2" applyFont="1" applyProtection="1">
      <protection locked="0"/>
    </xf>
    <xf numFmtId="0" fontId="5" fillId="0" borderId="0" xfId="2" applyFont="1" applyProtection="1">
      <protection locked="0"/>
    </xf>
    <xf numFmtId="0" fontId="7" fillId="0" borderId="0" xfId="2" applyFont="1"/>
    <xf numFmtId="0" fontId="5" fillId="0" borderId="0" xfId="2" applyFont="1" applyAlignment="1" applyProtection="1">
      <alignment vertical="center"/>
      <protection locked="0"/>
    </xf>
    <xf numFmtId="0" fontId="7" fillId="0" borderId="0" xfId="2" applyFont="1" applyAlignment="1">
      <alignment vertical="center"/>
    </xf>
    <xf numFmtId="0" fontId="3" fillId="0" borderId="0" xfId="2" applyFont="1" applyAlignment="1" applyProtection="1">
      <alignment vertical="center"/>
      <protection locked="0"/>
    </xf>
    <xf numFmtId="0" fontId="6" fillId="0" borderId="0" xfId="2" applyFont="1" applyAlignment="1">
      <alignment vertical="center"/>
    </xf>
    <xf numFmtId="0" fontId="13" fillId="0" borderId="0" xfId="2" applyFont="1"/>
    <xf numFmtId="43" fontId="12" fillId="2" borderId="0" xfId="2" applyNumberFormat="1" applyFont="1" applyFill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12" fillId="0" borderId="0" xfId="2" applyFont="1" applyAlignment="1">
      <alignment vertical="center"/>
    </xf>
    <xf numFmtId="0" fontId="13" fillId="2" borderId="0" xfId="2" applyFont="1" applyFill="1"/>
    <xf numFmtId="0" fontId="13" fillId="2" borderId="0" xfId="2" applyFont="1" applyFill="1" applyProtection="1">
      <protection locked="0"/>
    </xf>
    <xf numFmtId="43" fontId="13" fillId="2" borderId="0" xfId="2" applyNumberFormat="1" applyFont="1" applyFill="1" applyAlignment="1" applyProtection="1">
      <alignment vertical="center"/>
      <protection locked="0"/>
    </xf>
    <xf numFmtId="44" fontId="13" fillId="2" borderId="0" xfId="14" applyFont="1" applyFill="1"/>
    <xf numFmtId="10" fontId="2" fillId="0" borderId="0" xfId="1" applyNumberFormat="1" applyFont="1"/>
    <xf numFmtId="2" fontId="13" fillId="2" borderId="0" xfId="2" applyNumberFormat="1" applyFont="1" applyFill="1"/>
    <xf numFmtId="0" fontId="15" fillId="0" borderId="18" xfId="0" applyFont="1" applyBorder="1" applyAlignment="1">
      <alignment horizontal="right" vertical="center"/>
    </xf>
    <xf numFmtId="0" fontId="15" fillId="0" borderId="20" xfId="0" applyFont="1" applyBorder="1" applyAlignment="1">
      <alignment horizontal="right" vertical="center"/>
    </xf>
    <xf numFmtId="0" fontId="16" fillId="0" borderId="20" xfId="0" applyFont="1" applyBorder="1" applyAlignment="1">
      <alignment horizontal="right" vertical="center"/>
    </xf>
    <xf numFmtId="44" fontId="15" fillId="0" borderId="19" xfId="14" applyFont="1" applyBorder="1" applyAlignment="1">
      <alignment horizontal="justify" vertical="center"/>
    </xf>
    <xf numFmtId="44" fontId="15" fillId="0" borderId="12" xfId="14" applyFont="1" applyBorder="1" applyAlignment="1">
      <alignment horizontal="justify" vertical="center"/>
    </xf>
    <xf numFmtId="44" fontId="16" fillId="0" borderId="12" xfId="14" applyFont="1" applyBorder="1" applyAlignment="1">
      <alignment horizontal="justify" vertical="center"/>
    </xf>
    <xf numFmtId="44" fontId="0" fillId="0" borderId="0" xfId="14" applyFont="1"/>
    <xf numFmtId="0" fontId="16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8" fontId="18" fillId="0" borderId="12" xfId="0" applyNumberFormat="1" applyFont="1" applyBorder="1" applyAlignment="1">
      <alignment horizontal="right" vertical="center" wrapText="1"/>
    </xf>
    <xf numFmtId="176" fontId="18" fillId="0" borderId="12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8" fontId="17" fillId="0" borderId="12" xfId="0" applyNumberFormat="1" applyFont="1" applyBorder="1" applyAlignment="1">
      <alignment horizontal="right" vertical="center" wrapText="1"/>
    </xf>
    <xf numFmtId="0" fontId="17" fillId="0" borderId="12" xfId="0" applyFont="1" applyBorder="1" applyAlignment="1">
      <alignment horizontal="justify" vertical="center" wrapText="1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17" xfId="0" applyFont="1" applyBorder="1"/>
    <xf numFmtId="0" fontId="17" fillId="0" borderId="2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/>
    </xf>
    <xf numFmtId="8" fontId="18" fillId="0" borderId="15" xfId="0" applyNumberFormat="1" applyFont="1" applyBorder="1"/>
    <xf numFmtId="0" fontId="18" fillId="0" borderId="22" xfId="0" applyFont="1" applyBorder="1" applyAlignment="1">
      <alignment horizontal="center"/>
    </xf>
    <xf numFmtId="0" fontId="18" fillId="0" borderId="8" xfId="0" applyFont="1" applyBorder="1"/>
    <xf numFmtId="8" fontId="18" fillId="0" borderId="11" xfId="0" applyNumberFormat="1" applyFont="1" applyBorder="1"/>
    <xf numFmtId="1" fontId="20" fillId="0" borderId="1" xfId="8" applyNumberFormat="1" applyFont="1" applyBorder="1" applyAlignment="1">
      <alignment horizontal="center" vertical="top"/>
    </xf>
    <xf numFmtId="0" fontId="20" fillId="0" borderId="2" xfId="2" applyFont="1" applyBorder="1"/>
    <xf numFmtId="0" fontId="20" fillId="0" borderId="2" xfId="2" applyFont="1" applyBorder="1" applyAlignment="1">
      <alignment vertical="center"/>
    </xf>
    <xf numFmtId="174" fontId="20" fillId="0" borderId="2" xfId="2" applyNumberFormat="1" applyFont="1" applyBorder="1"/>
    <xf numFmtId="2" fontId="20" fillId="0" borderId="2" xfId="2" applyNumberFormat="1" applyFont="1" applyBorder="1"/>
    <xf numFmtId="174" fontId="20" fillId="0" borderId="3" xfId="2" applyNumberFormat="1" applyFont="1" applyBorder="1"/>
    <xf numFmtId="174" fontId="22" fillId="0" borderId="17" xfId="2" applyNumberFormat="1" applyFont="1" applyBorder="1" applyAlignment="1" applyProtection="1">
      <alignment vertical="center" wrapText="1"/>
      <protection locked="0"/>
    </xf>
    <xf numFmtId="2" fontId="22" fillId="0" borderId="17" xfId="2" applyNumberFormat="1" applyFont="1" applyBorder="1" applyAlignment="1" applyProtection="1">
      <alignment vertical="center" wrapText="1"/>
      <protection locked="0"/>
    </xf>
    <xf numFmtId="167" fontId="22" fillId="0" borderId="17" xfId="2" applyNumberFormat="1" applyFont="1" applyBorder="1" applyAlignment="1" applyProtection="1">
      <alignment horizontal="center" vertical="center" wrapText="1"/>
      <protection locked="0"/>
    </xf>
    <xf numFmtId="2" fontId="22" fillId="0" borderId="17" xfId="2" applyNumberFormat="1" applyFont="1" applyBorder="1" applyAlignment="1" applyProtection="1">
      <alignment vertical="center"/>
      <protection locked="0"/>
    </xf>
    <xf numFmtId="168" fontId="21" fillId="0" borderId="17" xfId="2" applyNumberFormat="1" applyFont="1" applyBorder="1" applyAlignment="1" applyProtection="1">
      <alignment horizontal="center" vertical="center" wrapText="1"/>
      <protection locked="0"/>
    </xf>
    <xf numFmtId="2" fontId="21" fillId="0" borderId="17" xfId="2" applyNumberFormat="1" applyFont="1" applyBorder="1" applyAlignment="1" applyProtection="1">
      <alignment vertical="center" wrapText="1"/>
      <protection locked="0"/>
    </xf>
    <xf numFmtId="0" fontId="21" fillId="3" borderId="17" xfId="2" applyFont="1" applyFill="1" applyBorder="1" applyAlignment="1" applyProtection="1">
      <alignment horizontal="center"/>
      <protection locked="0"/>
    </xf>
    <xf numFmtId="2" fontId="21" fillId="0" borderId="17" xfId="2" applyNumberFormat="1" applyFont="1" applyBorder="1" applyAlignment="1" applyProtection="1">
      <alignment horizontal="center"/>
      <protection locked="0"/>
    </xf>
    <xf numFmtId="174" fontId="21" fillId="3" borderId="17" xfId="2" applyNumberFormat="1" applyFont="1" applyFill="1" applyBorder="1" applyAlignment="1" applyProtection="1">
      <alignment horizontal="center"/>
      <protection locked="0"/>
    </xf>
    <xf numFmtId="174" fontId="21" fillId="0" borderId="17" xfId="2" applyNumberFormat="1" applyFont="1" applyBorder="1" applyAlignment="1" applyProtection="1">
      <alignment horizontal="center"/>
      <protection locked="0"/>
    </xf>
    <xf numFmtId="43" fontId="20" fillId="0" borderId="17" xfId="4" applyFont="1" applyFill="1" applyBorder="1" applyAlignment="1">
      <alignment horizontal="right" vertical="center" indent="1"/>
    </xf>
    <xf numFmtId="174" fontId="26" fillId="0" borderId="17" xfId="5" applyNumberFormat="1" applyFont="1" applyFill="1" applyBorder="1" applyAlignment="1">
      <alignment vertical="center"/>
    </xf>
    <xf numFmtId="2" fontId="20" fillId="0" borderId="17" xfId="4" applyNumberFormat="1" applyFont="1" applyFill="1" applyBorder="1" applyAlignment="1">
      <alignment horizontal="center" vertical="center"/>
    </xf>
    <xf numFmtId="43" fontId="20" fillId="0" borderId="17" xfId="4" applyFont="1" applyFill="1" applyBorder="1" applyAlignment="1">
      <alignment horizontal="center" vertical="center"/>
    </xf>
    <xf numFmtId="171" fontId="26" fillId="0" borderId="17" xfId="5" applyNumberFormat="1" applyFont="1" applyFill="1" applyBorder="1" applyAlignment="1">
      <alignment vertical="center"/>
    </xf>
    <xf numFmtId="2" fontId="23" fillId="0" borderId="17" xfId="4" applyNumberFormat="1" applyFont="1" applyFill="1" applyBorder="1" applyAlignment="1">
      <alignment horizontal="center" vertical="center"/>
    </xf>
    <xf numFmtId="0" fontId="26" fillId="0" borderId="17" xfId="0" applyFont="1" applyBorder="1"/>
    <xf numFmtId="44" fontId="26" fillId="0" borderId="17" xfId="14" applyFont="1" applyBorder="1"/>
    <xf numFmtId="0" fontId="26" fillId="0" borderId="17" xfId="0" applyFont="1" applyBorder="1" applyAlignment="1">
      <alignment horizontal="center" vertical="center"/>
    </xf>
    <xf numFmtId="9" fontId="26" fillId="0" borderId="17" xfId="1" applyFont="1" applyBorder="1" applyAlignment="1">
      <alignment horizontal="center" vertical="center"/>
    </xf>
    <xf numFmtId="0" fontId="26" fillId="0" borderId="17" xfId="0" applyFont="1" applyBorder="1" applyAlignment="1">
      <alignment horizontal="center"/>
    </xf>
    <xf numFmtId="44" fontId="26" fillId="0" borderId="17" xfId="0" applyNumberFormat="1" applyFont="1" applyBorder="1"/>
    <xf numFmtId="0" fontId="26" fillId="0" borderId="17" xfId="0" applyFont="1" applyBorder="1" applyAlignment="1">
      <alignment wrapText="1"/>
    </xf>
    <xf numFmtId="44" fontId="26" fillId="0" borderId="17" xfId="14" applyFont="1" applyFill="1" applyBorder="1"/>
    <xf numFmtId="9" fontId="26" fillId="0" borderId="17" xfId="1" applyFont="1" applyFill="1" applyBorder="1" applyAlignment="1">
      <alignment horizontal="center" vertical="center"/>
    </xf>
    <xf numFmtId="44" fontId="25" fillId="5" borderId="17" xfId="0" applyNumberFormat="1" applyFont="1" applyFill="1" applyBorder="1"/>
    <xf numFmtId="171" fontId="25" fillId="0" borderId="17" xfId="5" applyNumberFormat="1" applyFont="1" applyFill="1" applyBorder="1" applyAlignment="1">
      <alignment vertical="center"/>
    </xf>
    <xf numFmtId="2" fontId="23" fillId="6" borderId="17" xfId="7" applyNumberFormat="1" applyFont="1" applyFill="1" applyBorder="1" applyAlignment="1" applyProtection="1">
      <alignment horizontal="center"/>
    </xf>
    <xf numFmtId="174" fontId="25" fillId="6" borderId="17" xfId="5" applyNumberFormat="1" applyFont="1" applyFill="1" applyBorder="1" applyAlignment="1">
      <alignment vertical="center"/>
    </xf>
    <xf numFmtId="43" fontId="23" fillId="0" borderId="17" xfId="4" applyFont="1" applyFill="1" applyBorder="1" applyAlignment="1">
      <alignment horizontal="center" vertical="center"/>
    </xf>
    <xf numFmtId="0" fontId="23" fillId="0" borderId="17" xfId="2" applyFont="1" applyBorder="1" applyAlignment="1">
      <alignment horizontal="right"/>
    </xf>
    <xf numFmtId="0" fontId="23" fillId="0" borderId="17" xfId="2" applyFont="1" applyBorder="1" applyAlignment="1">
      <alignment horizontal="right" vertical="center"/>
    </xf>
    <xf numFmtId="174" fontId="23" fillId="0" borderId="17" xfId="5" applyNumberFormat="1" applyFont="1" applyBorder="1" applyAlignment="1">
      <alignment vertical="center"/>
    </xf>
    <xf numFmtId="165" fontId="20" fillId="0" borderId="17" xfId="5" applyFont="1" applyBorder="1" applyAlignment="1">
      <alignment horizontal="center" vertical="center"/>
    </xf>
    <xf numFmtId="165" fontId="20" fillId="0" borderId="17" xfId="5" applyFont="1" applyBorder="1" applyAlignment="1">
      <alignment vertical="center"/>
    </xf>
    <xf numFmtId="2" fontId="20" fillId="0" borderId="17" xfId="2" applyNumberFormat="1" applyFont="1" applyBorder="1" applyAlignment="1">
      <alignment horizontal="center" vertical="center"/>
    </xf>
    <xf numFmtId="174" fontId="20" fillId="0" borderId="17" xfId="5" applyNumberFormat="1" applyFont="1" applyBorder="1" applyAlignment="1">
      <alignment vertical="center"/>
    </xf>
    <xf numFmtId="174" fontId="20" fillId="5" borderId="17" xfId="6" applyNumberFormat="1" applyFont="1" applyFill="1" applyBorder="1" applyAlignment="1">
      <alignment vertical="center"/>
    </xf>
    <xf numFmtId="164" fontId="22" fillId="0" borderId="17" xfId="6" applyFont="1" applyBorder="1" applyAlignment="1" applyProtection="1">
      <alignment horizontal="center" vertical="center"/>
      <protection locked="0"/>
    </xf>
    <xf numFmtId="164" fontId="23" fillId="0" borderId="17" xfId="6" applyFont="1" applyFill="1" applyBorder="1" applyAlignment="1">
      <alignment vertical="center"/>
    </xf>
    <xf numFmtId="2" fontId="22" fillId="2" borderId="17" xfId="6" applyNumberFormat="1" applyFont="1" applyFill="1" applyBorder="1" applyAlignment="1">
      <alignment horizontal="right" vertical="center" wrapText="1"/>
    </xf>
    <xf numFmtId="2" fontId="21" fillId="2" borderId="17" xfId="6" applyNumberFormat="1" applyFont="1" applyFill="1" applyBorder="1" applyAlignment="1">
      <alignment horizontal="right" vertical="center" wrapText="1"/>
    </xf>
    <xf numFmtId="174" fontId="20" fillId="0" borderId="17" xfId="6" applyNumberFormat="1" applyFont="1" applyBorder="1" applyAlignment="1">
      <alignment vertical="center"/>
    </xf>
    <xf numFmtId="174" fontId="21" fillId="5" borderId="17" xfId="6" applyNumberFormat="1" applyFont="1" applyFill="1" applyBorder="1" applyAlignment="1" applyProtection="1">
      <alignment horizontal="center" vertical="center"/>
      <protection locked="0"/>
    </xf>
    <xf numFmtId="164" fontId="21" fillId="0" borderId="17" xfId="6" applyFont="1" applyFill="1" applyBorder="1" applyAlignment="1" applyProtection="1">
      <alignment horizontal="center" vertical="center"/>
      <protection locked="0"/>
    </xf>
    <xf numFmtId="174" fontId="21" fillId="6" borderId="17" xfId="6" applyNumberFormat="1" applyFont="1" applyFill="1" applyBorder="1" applyAlignment="1" applyProtection="1">
      <alignment horizontal="center" vertical="center"/>
      <protection locked="0"/>
    </xf>
    <xf numFmtId="1" fontId="20" fillId="0" borderId="4" xfId="8" applyNumberFormat="1" applyFont="1" applyBorder="1" applyAlignment="1">
      <alignment horizontal="center" vertical="top"/>
    </xf>
    <xf numFmtId="0" fontId="20" fillId="0" borderId="0" xfId="2" applyFont="1" applyAlignment="1">
      <alignment vertical="center"/>
    </xf>
    <xf numFmtId="174" fontId="20" fillId="0" borderId="0" xfId="2" applyNumberFormat="1" applyFont="1" applyAlignment="1">
      <alignment vertical="center"/>
    </xf>
    <xf numFmtId="1" fontId="22" fillId="0" borderId="4" xfId="8" applyNumberFormat="1" applyFont="1" applyBorder="1" applyAlignment="1" applyProtection="1">
      <alignment horizontal="center" vertical="top"/>
      <protection locked="0"/>
    </xf>
    <xf numFmtId="0" fontId="20" fillId="0" borderId="0" xfId="2" applyFont="1"/>
    <xf numFmtId="2" fontId="20" fillId="0" borderId="0" xfId="2" applyNumberFormat="1" applyFont="1"/>
    <xf numFmtId="174" fontId="20" fillId="0" borderId="0" xfId="2" applyNumberFormat="1" applyFont="1"/>
    <xf numFmtId="174" fontId="22" fillId="0" borderId="6" xfId="2" applyNumberFormat="1" applyFont="1" applyBorder="1" applyProtection="1">
      <protection locked="0"/>
    </xf>
    <xf numFmtId="1" fontId="23" fillId="0" borderId="4" xfId="8" applyNumberFormat="1" applyFont="1" applyBorder="1" applyAlignment="1">
      <alignment horizontal="center" vertical="top"/>
    </xf>
    <xf numFmtId="0" fontId="20" fillId="0" borderId="6" xfId="2" applyFont="1" applyBorder="1"/>
    <xf numFmtId="1" fontId="23" fillId="0" borderId="13" xfId="8" applyNumberFormat="1" applyFont="1" applyBorder="1" applyAlignment="1">
      <alignment horizontal="center" vertical="top"/>
    </xf>
    <xf numFmtId="0" fontId="23" fillId="0" borderId="7" xfId="2" applyFont="1" applyBorder="1"/>
    <xf numFmtId="0" fontId="23" fillId="0" borderId="7" xfId="2" applyFont="1" applyBorder="1" applyAlignment="1">
      <alignment vertical="center"/>
    </xf>
    <xf numFmtId="174" fontId="23" fillId="0" borderId="7" xfId="2" applyNumberFormat="1" applyFont="1" applyBorder="1"/>
    <xf numFmtId="2" fontId="20" fillId="0" borderId="7" xfId="2" applyNumberFormat="1" applyFont="1" applyBorder="1"/>
    <xf numFmtId="0" fontId="20" fillId="0" borderId="7" xfId="2" applyFont="1" applyBorder="1"/>
    <xf numFmtId="174" fontId="23" fillId="0" borderId="12" xfId="2" applyNumberFormat="1" applyFont="1" applyBorder="1"/>
    <xf numFmtId="1" fontId="20" fillId="0" borderId="0" xfId="8" applyNumberFormat="1" applyFont="1" applyAlignment="1">
      <alignment horizontal="center" vertical="top"/>
    </xf>
    <xf numFmtId="0" fontId="20" fillId="0" borderId="17" xfId="0" applyFont="1" applyBorder="1" applyAlignment="1">
      <alignment horizontal="center" vertical="center"/>
    </xf>
    <xf numFmtId="9" fontId="20" fillId="0" borderId="17" xfId="20" applyFont="1" applyFill="1" applyBorder="1" applyAlignment="1" applyProtection="1">
      <alignment horizontal="center" vertical="center"/>
    </xf>
    <xf numFmtId="0" fontId="20" fillId="0" borderId="17" xfId="21" applyNumberFormat="1" applyFont="1" applyFill="1" applyBorder="1" applyAlignment="1" applyProtection="1">
      <alignment horizontal="center" vertical="center"/>
    </xf>
    <xf numFmtId="168" fontId="20" fillId="0" borderId="17" xfId="21" applyFont="1" applyFill="1" applyBorder="1" applyAlignment="1" applyProtection="1">
      <alignment horizontal="center" vertical="center"/>
    </xf>
    <xf numFmtId="0" fontId="23" fillId="9" borderId="17" xfId="15" applyFont="1" applyFill="1" applyBorder="1" applyAlignment="1">
      <alignment horizontal="center" vertical="center"/>
    </xf>
    <xf numFmtId="0" fontId="23" fillId="9" borderId="17" xfId="22" applyFont="1" applyFill="1" applyBorder="1" applyAlignment="1">
      <alignment horizontal="center" vertical="center"/>
    </xf>
    <xf numFmtId="3" fontId="23" fillId="9" borderId="17" xfId="15" applyNumberFormat="1" applyFont="1" applyFill="1" applyBorder="1" applyAlignment="1">
      <alignment horizontal="center" vertical="center"/>
    </xf>
    <xf numFmtId="0" fontId="20" fillId="4" borderId="17" xfId="15" applyFont="1" applyFill="1" applyBorder="1" applyAlignment="1">
      <alignment vertical="center"/>
    </xf>
    <xf numFmtId="168" fontId="20" fillId="4" borderId="17" xfId="21" applyFont="1" applyFill="1" applyBorder="1" applyAlignment="1">
      <alignment horizontal="center" vertical="center"/>
    </xf>
    <xf numFmtId="44" fontId="20" fillId="0" borderId="17" xfId="0" applyNumberFormat="1" applyFont="1" applyBorder="1" applyAlignment="1">
      <alignment horizontal="right" vertical="center"/>
    </xf>
    <xf numFmtId="0" fontId="20" fillId="4" borderId="17" xfId="15" applyFont="1" applyFill="1" applyBorder="1" applyAlignment="1">
      <alignment horizontal="justify" vertical="center" wrapText="1"/>
    </xf>
    <xf numFmtId="43" fontId="20" fillId="8" borderId="17" xfId="4" applyFont="1" applyFill="1" applyBorder="1" applyAlignment="1">
      <alignment horizontal="right" vertical="center" indent="1"/>
    </xf>
    <xf numFmtId="174" fontId="26" fillId="8" borderId="17" xfId="5" applyNumberFormat="1" applyFont="1" applyFill="1" applyBorder="1" applyAlignment="1">
      <alignment vertical="center"/>
    </xf>
    <xf numFmtId="2" fontId="20" fillId="8" borderId="17" xfId="4" applyNumberFormat="1" applyFont="1" applyFill="1" applyBorder="1" applyAlignment="1">
      <alignment horizontal="center" vertical="center"/>
    </xf>
    <xf numFmtId="43" fontId="20" fillId="8" borderId="17" xfId="4" applyFont="1" applyFill="1" applyBorder="1" applyAlignment="1">
      <alignment horizontal="center" vertical="center"/>
    </xf>
    <xf numFmtId="0" fontId="23" fillId="8" borderId="17" xfId="15" applyFont="1" applyFill="1" applyBorder="1" applyAlignment="1">
      <alignment vertical="center"/>
    </xf>
    <xf numFmtId="0" fontId="23" fillId="8" borderId="17" xfId="15" applyFont="1" applyFill="1" applyBorder="1" applyAlignment="1">
      <alignment horizontal="center" vertical="center"/>
    </xf>
    <xf numFmtId="0" fontId="23" fillId="8" borderId="17" xfId="22" applyFont="1" applyFill="1" applyBorder="1" applyAlignment="1">
      <alignment horizontal="center" vertical="center"/>
    </xf>
    <xf numFmtId="3" fontId="23" fillId="8" borderId="17" xfId="15" applyNumberFormat="1" applyFont="1" applyFill="1" applyBorder="1" applyAlignment="1">
      <alignment horizontal="center" vertical="center"/>
    </xf>
    <xf numFmtId="2" fontId="23" fillId="6" borderId="17" xfId="4" applyNumberFormat="1" applyFont="1" applyFill="1" applyBorder="1" applyAlignment="1">
      <alignment horizontal="center" vertical="center"/>
    </xf>
    <xf numFmtId="2" fontId="20" fillId="0" borderId="17" xfId="4" applyNumberFormat="1" applyFont="1" applyBorder="1" applyAlignment="1">
      <alignment horizontal="center" vertical="center"/>
    </xf>
    <xf numFmtId="2" fontId="22" fillId="2" borderId="17" xfId="6" applyNumberFormat="1" applyFont="1" applyFill="1" applyBorder="1" applyAlignment="1">
      <alignment horizontal="left" vertical="center" wrapText="1"/>
    </xf>
    <xf numFmtId="174" fontId="23" fillId="6" borderId="17" xfId="6" applyNumberFormat="1" applyFont="1" applyFill="1" applyBorder="1" applyAlignment="1">
      <alignment vertical="center"/>
    </xf>
    <xf numFmtId="0" fontId="22" fillId="0" borderId="0" xfId="2" applyFont="1" applyProtection="1">
      <protection locked="0"/>
    </xf>
    <xf numFmtId="0" fontId="22" fillId="0" borderId="0" xfId="2" applyFont="1" applyAlignment="1" applyProtection="1">
      <alignment vertical="center"/>
      <protection locked="0"/>
    </xf>
    <xf numFmtId="174" fontId="22" fillId="0" borderId="0" xfId="2" applyNumberFormat="1" applyFont="1" applyProtection="1">
      <protection locked="0"/>
    </xf>
    <xf numFmtId="2" fontId="22" fillId="0" borderId="0" xfId="2" applyNumberFormat="1" applyFont="1" applyProtection="1">
      <protection locked="0"/>
    </xf>
    <xf numFmtId="0" fontId="21" fillId="0" borderId="0" xfId="2" applyFont="1" applyAlignment="1" applyProtection="1">
      <alignment vertical="center"/>
      <protection locked="0"/>
    </xf>
    <xf numFmtId="0" fontId="21" fillId="0" borderId="0" xfId="2" applyFont="1" applyProtection="1">
      <protection locked="0"/>
    </xf>
    <xf numFmtId="10" fontId="11" fillId="0" borderId="0" xfId="1" applyNumberFormat="1" applyFont="1" applyAlignment="1" applyProtection="1">
      <alignment vertical="center"/>
      <protection locked="0"/>
    </xf>
    <xf numFmtId="0" fontId="23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4" borderId="17" xfId="15" applyFont="1" applyFill="1" applyBorder="1" applyAlignment="1">
      <alignment horizontal="center" vertical="center" wrapText="1"/>
    </xf>
    <xf numFmtId="43" fontId="23" fillId="4" borderId="17" xfId="16" applyFont="1" applyFill="1" applyBorder="1" applyAlignment="1">
      <alignment horizontal="center" vertical="center" wrapText="1"/>
    </xf>
    <xf numFmtId="177" fontId="23" fillId="4" borderId="17" xfId="17" applyNumberFormat="1" applyFont="1" applyFill="1" applyBorder="1" applyAlignment="1">
      <alignment horizontal="center" vertical="center" wrapText="1"/>
    </xf>
    <xf numFmtId="4" fontId="23" fillId="4" borderId="17" xfId="15" applyNumberFormat="1" applyFont="1" applyFill="1" applyBorder="1" applyAlignment="1">
      <alignment horizontal="center" vertical="center" wrapText="1"/>
    </xf>
    <xf numFmtId="0" fontId="23" fillId="8" borderId="17" xfId="0" applyFont="1" applyFill="1" applyBorder="1" applyAlignment="1">
      <alignment vertical="center"/>
    </xf>
    <xf numFmtId="0" fontId="23" fillId="8" borderId="17" xfId="0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left" vertical="center"/>
    </xf>
    <xf numFmtId="0" fontId="23" fillId="0" borderId="17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168" fontId="20" fillId="0" borderId="17" xfId="19" applyFont="1" applyFill="1" applyBorder="1" applyAlignment="1" applyProtection="1">
      <alignment horizontal="center" vertical="center"/>
    </xf>
    <xf numFmtId="178" fontId="20" fillId="0" borderId="17" xfId="21" applyNumberFormat="1" applyFont="1" applyFill="1" applyBorder="1" applyAlignment="1" applyProtection="1">
      <alignment vertical="center"/>
    </xf>
    <xf numFmtId="4" fontId="20" fillId="0" borderId="17" xfId="21" applyNumberFormat="1" applyFont="1" applyFill="1" applyBorder="1" applyAlignment="1" applyProtection="1">
      <alignment horizontal="center" vertical="center"/>
    </xf>
    <xf numFmtId="168" fontId="23" fillId="0" borderId="17" xfId="21" applyFont="1" applyFill="1" applyBorder="1" applyAlignment="1" applyProtection="1">
      <alignment vertical="center"/>
    </xf>
    <xf numFmtId="9" fontId="23" fillId="0" borderId="17" xfId="20" applyFont="1" applyFill="1" applyBorder="1" applyAlignment="1" applyProtection="1">
      <alignment vertical="center"/>
    </xf>
    <xf numFmtId="0" fontId="23" fillId="0" borderId="17" xfId="21" applyNumberFormat="1" applyFont="1" applyFill="1" applyBorder="1" applyAlignment="1" applyProtection="1">
      <alignment horizontal="center" vertical="center"/>
    </xf>
    <xf numFmtId="0" fontId="20" fillId="0" borderId="17" xfId="0" applyFont="1" applyBorder="1" applyAlignment="1">
      <alignment horizontal="justify" vertical="center" wrapText="1"/>
    </xf>
    <xf numFmtId="0" fontId="23" fillId="0" borderId="17" xfId="0" applyFont="1" applyBorder="1" applyAlignment="1">
      <alignment horizontal="right" vertical="center"/>
    </xf>
    <xf numFmtId="43" fontId="23" fillId="0" borderId="17" xfId="18" applyFont="1" applyFill="1" applyBorder="1" applyAlignment="1">
      <alignment horizontal="center" vertical="center"/>
    </xf>
    <xf numFmtId="44" fontId="23" fillId="5" borderId="17" xfId="0" applyNumberFormat="1" applyFont="1" applyFill="1" applyBorder="1" applyAlignment="1">
      <alignment horizontal="right" vertical="center"/>
    </xf>
    <xf numFmtId="0" fontId="20" fillId="4" borderId="17" xfId="0" applyFont="1" applyFill="1" applyBorder="1" applyAlignment="1">
      <alignment vertical="center"/>
    </xf>
    <xf numFmtId="174" fontId="23" fillId="0" borderId="17" xfId="6" applyNumberFormat="1" applyFont="1" applyBorder="1" applyAlignment="1">
      <alignment vertical="center"/>
    </xf>
    <xf numFmtId="164" fontId="20" fillId="0" borderId="17" xfId="6" applyFont="1" applyBorder="1" applyAlignment="1">
      <alignment horizontal="center" vertical="center"/>
    </xf>
    <xf numFmtId="164" fontId="20" fillId="0" borderId="17" xfId="6" applyFont="1" applyBorder="1" applyAlignment="1">
      <alignment vertical="center"/>
    </xf>
    <xf numFmtId="2" fontId="20" fillId="0" borderId="17" xfId="6" applyNumberFormat="1" applyFont="1" applyBorder="1" applyAlignment="1">
      <alignment horizontal="center" vertical="center"/>
    </xf>
    <xf numFmtId="165" fontId="22" fillId="0" borderId="17" xfId="2" applyNumberFormat="1" applyFont="1" applyBorder="1" applyAlignment="1" applyProtection="1">
      <alignment vertical="center"/>
      <protection locked="0"/>
    </xf>
    <xf numFmtId="174" fontId="22" fillId="0" borderId="9" xfId="2" applyNumberFormat="1" applyFont="1" applyBorder="1" applyAlignment="1" applyProtection="1">
      <alignment vertical="center" wrapText="1"/>
      <protection locked="0"/>
    </xf>
    <xf numFmtId="174" fontId="21" fillId="3" borderId="15" xfId="2" applyNumberFormat="1" applyFont="1" applyFill="1" applyBorder="1" applyAlignment="1" applyProtection="1">
      <alignment horizontal="center"/>
      <protection locked="0"/>
    </xf>
    <xf numFmtId="0" fontId="23" fillId="8" borderId="14" xfId="0" applyFont="1" applyFill="1" applyBorder="1" applyAlignment="1">
      <alignment horizontal="center" vertical="center"/>
    </xf>
    <xf numFmtId="174" fontId="26" fillId="8" borderId="15" xfId="6" applyNumberFormat="1" applyFont="1" applyFill="1" applyBorder="1" applyAlignment="1">
      <alignment vertical="center"/>
    </xf>
    <xf numFmtId="0" fontId="23" fillId="0" borderId="14" xfId="0" applyFont="1" applyBorder="1" applyAlignment="1">
      <alignment horizontal="center" vertical="center" wrapText="1"/>
    </xf>
    <xf numFmtId="174" fontId="26" fillId="0" borderId="15" xfId="6" applyNumberFormat="1" applyFont="1" applyFill="1" applyBorder="1" applyAlignment="1">
      <alignment vertical="center"/>
    </xf>
    <xf numFmtId="0" fontId="20" fillId="0" borderId="14" xfId="18" applyNumberFormat="1" applyFont="1" applyFill="1" applyBorder="1" applyAlignment="1" applyProtection="1">
      <alignment horizontal="center" vertical="center"/>
    </xf>
    <xf numFmtId="174" fontId="26" fillId="0" borderId="15" xfId="5" applyNumberFormat="1" applyFont="1" applyBorder="1" applyAlignment="1">
      <alignment vertical="center"/>
    </xf>
    <xf numFmtId="0" fontId="23" fillId="0" borderId="14" xfId="18" applyNumberFormat="1" applyFont="1" applyFill="1" applyBorder="1" applyAlignment="1" applyProtection="1">
      <alignment horizontal="center" vertical="center" wrapText="1"/>
    </xf>
    <xf numFmtId="0" fontId="20" fillId="0" borderId="14" xfId="18" applyNumberFormat="1" applyFont="1" applyFill="1" applyBorder="1" applyAlignment="1" applyProtection="1">
      <alignment horizontal="center" vertical="center" wrapText="1"/>
    </xf>
    <xf numFmtId="174" fontId="25" fillId="0" borderId="15" xfId="5" applyNumberFormat="1" applyFont="1" applyFill="1" applyBorder="1" applyAlignment="1">
      <alignment vertical="center"/>
    </xf>
    <xf numFmtId="0" fontId="23" fillId="0" borderId="14" xfId="0" applyFont="1" applyBorder="1" applyAlignment="1">
      <alignment horizontal="right" vertical="center"/>
    </xf>
    <xf numFmtId="49" fontId="23" fillId="8" borderId="14" xfId="15" applyNumberFormat="1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/>
    </xf>
    <xf numFmtId="174" fontId="25" fillId="0" borderId="15" xfId="6" applyNumberFormat="1" applyFont="1" applyFill="1" applyBorder="1" applyAlignment="1">
      <alignment vertical="center"/>
    </xf>
    <xf numFmtId="1" fontId="23" fillId="0" borderId="14" xfId="8" applyNumberFormat="1" applyFont="1" applyBorder="1" applyAlignment="1">
      <alignment horizontal="center" vertical="top"/>
    </xf>
    <xf numFmtId="174" fontId="20" fillId="0" borderId="15" xfId="5" applyNumberFormat="1" applyFont="1" applyBorder="1" applyAlignment="1">
      <alignment vertical="center"/>
    </xf>
    <xf numFmtId="174" fontId="23" fillId="0" borderId="15" xfId="6" applyNumberFormat="1" applyFont="1" applyFill="1" applyBorder="1" applyAlignment="1">
      <alignment vertical="center"/>
    </xf>
    <xf numFmtId="174" fontId="20" fillId="0" borderId="15" xfId="6" applyNumberFormat="1" applyFont="1" applyFill="1" applyBorder="1" applyAlignment="1">
      <alignment vertical="center"/>
    </xf>
    <xf numFmtId="174" fontId="21" fillId="0" borderId="15" xfId="6" applyNumberFormat="1" applyFont="1" applyFill="1" applyBorder="1" applyAlignment="1" applyProtection="1">
      <alignment horizontal="center" vertical="center"/>
      <protection locked="0"/>
    </xf>
    <xf numFmtId="174" fontId="23" fillId="0" borderId="15" xfId="6" applyNumberFormat="1" applyFont="1" applyBorder="1" applyAlignment="1">
      <alignment vertical="center"/>
    </xf>
    <xf numFmtId="174" fontId="22" fillId="0" borderId="15" xfId="2" applyNumberFormat="1" applyFont="1" applyBorder="1" applyAlignment="1" applyProtection="1">
      <alignment vertical="center"/>
      <protection locked="0"/>
    </xf>
    <xf numFmtId="2" fontId="22" fillId="0" borderId="0" xfId="2" applyNumberFormat="1" applyFont="1" applyAlignment="1" applyProtection="1">
      <alignment vertical="center"/>
      <protection locked="0"/>
    </xf>
    <xf numFmtId="174" fontId="22" fillId="0" borderId="0" xfId="2" applyNumberFormat="1" applyFont="1" applyAlignment="1" applyProtection="1">
      <alignment vertical="center"/>
      <protection locked="0"/>
    </xf>
    <xf numFmtId="174" fontId="22" fillId="0" borderId="6" xfId="2" applyNumberFormat="1" applyFont="1" applyBorder="1" applyAlignment="1" applyProtection="1">
      <alignment vertical="center"/>
      <protection locked="0"/>
    </xf>
    <xf numFmtId="1" fontId="22" fillId="0" borderId="1" xfId="8" applyNumberFormat="1" applyFont="1" applyBorder="1" applyAlignment="1" applyProtection="1">
      <alignment horizontal="center" vertical="top"/>
      <protection locked="0"/>
    </xf>
    <xf numFmtId="1" fontId="22" fillId="0" borderId="13" xfId="8" applyNumberFormat="1" applyFont="1" applyBorder="1" applyAlignment="1" applyProtection="1">
      <alignment horizontal="center" vertical="top"/>
      <protection locked="0"/>
    </xf>
    <xf numFmtId="0" fontId="22" fillId="0" borderId="2" xfId="2" applyFont="1" applyBorder="1" applyProtection="1">
      <protection locked="0"/>
    </xf>
    <xf numFmtId="0" fontId="22" fillId="0" borderId="2" xfId="2" applyFont="1" applyBorder="1" applyAlignment="1" applyProtection="1">
      <alignment vertical="center"/>
      <protection locked="0"/>
    </xf>
    <xf numFmtId="174" fontId="22" fillId="0" borderId="2" xfId="2" applyNumberFormat="1" applyFont="1" applyBorder="1" applyProtection="1">
      <protection locked="0"/>
    </xf>
    <xf numFmtId="2" fontId="22" fillId="0" borderId="2" xfId="2" applyNumberFormat="1" applyFont="1" applyBorder="1" applyProtection="1">
      <protection locked="0"/>
    </xf>
    <xf numFmtId="174" fontId="22" fillId="0" borderId="3" xfId="2" applyNumberFormat="1" applyFont="1" applyBorder="1" applyProtection="1">
      <protection locked="0"/>
    </xf>
    <xf numFmtId="0" fontId="16" fillId="0" borderId="0" xfId="0" applyFont="1"/>
    <xf numFmtId="0" fontId="23" fillId="0" borderId="0" xfId="2" applyFont="1"/>
    <xf numFmtId="0" fontId="23" fillId="0" borderId="0" xfId="2" applyFont="1" applyAlignment="1">
      <alignment vertical="center"/>
    </xf>
    <xf numFmtId="174" fontId="23" fillId="0" borderId="0" xfId="2" applyNumberFormat="1" applyFont="1"/>
    <xf numFmtId="2" fontId="23" fillId="0" borderId="0" xfId="2" applyNumberFormat="1" applyFont="1"/>
    <xf numFmtId="44" fontId="25" fillId="5" borderId="17" xfId="14" applyFont="1" applyFill="1" applyBorder="1" applyAlignment="1">
      <alignment horizontal="center"/>
    </xf>
    <xf numFmtId="170" fontId="22" fillId="2" borderId="17" xfId="2" applyNumberFormat="1" applyFont="1" applyFill="1" applyBorder="1" applyAlignment="1">
      <alignment horizontal="right" vertical="center" wrapText="1" indent="3"/>
    </xf>
    <xf numFmtId="170" fontId="21" fillId="2" borderId="17" xfId="2" applyNumberFormat="1" applyFont="1" applyFill="1" applyBorder="1" applyAlignment="1">
      <alignment horizontal="right" vertical="center" wrapText="1" indent="3"/>
    </xf>
    <xf numFmtId="0" fontId="25" fillId="0" borderId="14" xfId="0" applyFont="1" applyBorder="1" applyAlignment="1">
      <alignment horizontal="center" vertical="center" wrapText="1"/>
    </xf>
    <xf numFmtId="0" fontId="23" fillId="8" borderId="17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right" vertical="center"/>
    </xf>
    <xf numFmtId="0" fontId="21" fillId="0" borderId="9" xfId="2" applyFont="1" applyBorder="1" applyAlignment="1" applyProtection="1">
      <alignment horizontal="center" vertical="center" wrapText="1"/>
      <protection locked="0"/>
    </xf>
    <xf numFmtId="0" fontId="21" fillId="0" borderId="17" xfId="2" applyFont="1" applyBorder="1" applyAlignment="1" applyProtection="1">
      <alignment horizontal="center" vertical="center" wrapText="1"/>
      <protection locked="0"/>
    </xf>
    <xf numFmtId="0" fontId="20" fillId="0" borderId="7" xfId="2" applyFont="1" applyBorder="1" applyAlignment="1">
      <alignment vertical="center"/>
    </xf>
    <xf numFmtId="44" fontId="20" fillId="0" borderId="17" xfId="14" applyFont="1" applyFill="1" applyBorder="1" applyAlignment="1">
      <alignment vertical="center"/>
    </xf>
    <xf numFmtId="44" fontId="23" fillId="5" borderId="17" xfId="14" applyFont="1" applyFill="1" applyBorder="1" applyAlignment="1">
      <alignment horizontal="center" vertical="center"/>
    </xf>
    <xf numFmtId="44" fontId="15" fillId="0" borderId="12" xfId="14" applyFont="1" applyBorder="1" applyAlignment="1">
      <alignment horizontal="right" vertical="center"/>
    </xf>
    <xf numFmtId="44" fontId="16" fillId="0" borderId="12" xfId="14" applyFont="1" applyBorder="1" applyAlignment="1">
      <alignment horizontal="right" vertical="center"/>
    </xf>
    <xf numFmtId="10" fontId="0" fillId="0" borderId="0" xfId="1" applyNumberFormat="1" applyFont="1"/>
    <xf numFmtId="0" fontId="31" fillId="0" borderId="17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/>
    </xf>
    <xf numFmtId="0" fontId="29" fillId="3" borderId="17" xfId="2" applyFont="1" applyFill="1" applyBorder="1" applyAlignment="1" applyProtection="1">
      <alignment horizontal="center"/>
      <protection locked="0"/>
    </xf>
    <xf numFmtId="2" fontId="29" fillId="0" borderId="17" xfId="2" applyNumberFormat="1" applyFont="1" applyBorder="1" applyAlignment="1" applyProtection="1">
      <alignment horizontal="center"/>
      <protection locked="0"/>
    </xf>
    <xf numFmtId="174" fontId="29" fillId="3" borderId="17" xfId="2" applyNumberFormat="1" applyFont="1" applyFill="1" applyBorder="1" applyAlignment="1" applyProtection="1">
      <alignment horizontal="center"/>
      <protection locked="0"/>
    </xf>
    <xf numFmtId="174" fontId="29" fillId="3" borderId="15" xfId="2" applyNumberFormat="1" applyFont="1" applyFill="1" applyBorder="1" applyAlignment="1" applyProtection="1">
      <alignment horizontal="center"/>
      <protection locked="0"/>
    </xf>
    <xf numFmtId="0" fontId="31" fillId="4" borderId="17" xfId="15" applyFont="1" applyFill="1" applyBorder="1" applyAlignment="1">
      <alignment horizontal="center" vertical="center" wrapText="1"/>
    </xf>
    <xf numFmtId="43" fontId="31" fillId="4" borderId="17" xfId="16" applyFont="1" applyFill="1" applyBorder="1" applyAlignment="1">
      <alignment horizontal="center" vertical="center" wrapText="1"/>
    </xf>
    <xf numFmtId="177" fontId="31" fillId="4" borderId="17" xfId="17" applyNumberFormat="1" applyFont="1" applyFill="1" applyBorder="1" applyAlignment="1">
      <alignment horizontal="center" vertical="center" wrapText="1"/>
    </xf>
    <xf numFmtId="4" fontId="31" fillId="4" borderId="17" xfId="15" applyNumberFormat="1" applyFont="1" applyFill="1" applyBorder="1" applyAlignment="1">
      <alignment horizontal="center" vertical="center" wrapText="1"/>
    </xf>
    <xf numFmtId="174" fontId="29" fillId="0" borderId="17" xfId="2" applyNumberFormat="1" applyFont="1" applyBorder="1" applyAlignment="1" applyProtection="1">
      <alignment horizontal="center"/>
      <protection locked="0"/>
    </xf>
    <xf numFmtId="0" fontId="31" fillId="8" borderId="14" xfId="0" applyFont="1" applyFill="1" applyBorder="1" applyAlignment="1">
      <alignment horizontal="center" vertical="center"/>
    </xf>
    <xf numFmtId="0" fontId="31" fillId="8" borderId="17" xfId="0" applyFont="1" applyFill="1" applyBorder="1" applyAlignment="1">
      <alignment vertical="center"/>
    </xf>
    <xf numFmtId="0" fontId="31" fillId="8" borderId="17" xfId="0" applyFont="1" applyFill="1" applyBorder="1" applyAlignment="1">
      <alignment horizontal="center" vertical="center" wrapText="1"/>
    </xf>
    <xf numFmtId="0" fontId="31" fillId="8" borderId="17" xfId="0" applyFont="1" applyFill="1" applyBorder="1" applyAlignment="1">
      <alignment horizontal="center" vertical="center"/>
    </xf>
    <xf numFmtId="43" fontId="32" fillId="8" borderId="17" xfId="4" applyFont="1" applyFill="1" applyBorder="1" applyAlignment="1">
      <alignment horizontal="right" vertical="center" indent="1"/>
    </xf>
    <xf numFmtId="174" fontId="33" fillId="8" borderId="17" xfId="5" applyNumberFormat="1" applyFont="1" applyFill="1" applyBorder="1" applyAlignment="1">
      <alignment vertical="center"/>
    </xf>
    <xf numFmtId="2" fontId="32" fillId="8" borderId="17" xfId="4" applyNumberFormat="1" applyFont="1" applyFill="1" applyBorder="1" applyAlignment="1">
      <alignment horizontal="center" vertical="center"/>
    </xf>
    <xf numFmtId="43" fontId="32" fillId="8" borderId="17" xfId="4" applyFont="1" applyFill="1" applyBorder="1" applyAlignment="1">
      <alignment horizontal="center" vertical="center"/>
    </xf>
    <xf numFmtId="174" fontId="33" fillId="8" borderId="15" xfId="6" applyNumberFormat="1" applyFont="1" applyFill="1" applyBorder="1" applyAlignment="1">
      <alignment vertical="center"/>
    </xf>
    <xf numFmtId="0" fontId="31" fillId="0" borderId="14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left" vertical="center"/>
    </xf>
    <xf numFmtId="0" fontId="31" fillId="0" borderId="17" xfId="0" applyFont="1" applyBorder="1" applyAlignment="1">
      <alignment vertical="center"/>
    </xf>
    <xf numFmtId="0" fontId="32" fillId="0" borderId="17" xfId="0" applyFont="1" applyBorder="1" applyAlignment="1">
      <alignment vertical="center"/>
    </xf>
    <xf numFmtId="43" fontId="32" fillId="0" borderId="17" xfId="4" applyFont="1" applyFill="1" applyBorder="1" applyAlignment="1">
      <alignment horizontal="right" vertical="center" indent="1"/>
    </xf>
    <xf numFmtId="174" fontId="33" fillId="0" borderId="17" xfId="5" applyNumberFormat="1" applyFont="1" applyFill="1" applyBorder="1" applyAlignment="1">
      <alignment vertical="center"/>
    </xf>
    <xf numFmtId="2" fontId="32" fillId="0" borderId="17" xfId="4" applyNumberFormat="1" applyFont="1" applyFill="1" applyBorder="1" applyAlignment="1">
      <alignment horizontal="center" vertical="center"/>
    </xf>
    <xf numFmtId="174" fontId="33" fillId="0" borderId="15" xfId="6" applyNumberFormat="1" applyFont="1" applyFill="1" applyBorder="1" applyAlignment="1">
      <alignment vertical="center"/>
    </xf>
    <xf numFmtId="0" fontId="32" fillId="0" borderId="14" xfId="18" applyNumberFormat="1" applyFont="1" applyFill="1" applyBorder="1" applyAlignment="1" applyProtection="1">
      <alignment horizontal="center" vertical="center"/>
    </xf>
    <xf numFmtId="168" fontId="32" fillId="0" borderId="17" xfId="19" applyFont="1" applyFill="1" applyBorder="1" applyAlignment="1" applyProtection="1">
      <alignment horizontal="center" vertical="center"/>
    </xf>
    <xf numFmtId="0" fontId="32" fillId="0" borderId="17" xfId="0" applyFont="1" applyBorder="1" applyAlignment="1">
      <alignment horizontal="center" vertical="center"/>
    </xf>
    <xf numFmtId="9" fontId="32" fillId="0" borderId="17" xfId="20" applyFont="1" applyFill="1" applyBorder="1" applyAlignment="1" applyProtection="1">
      <alignment horizontal="center" vertical="center"/>
    </xf>
    <xf numFmtId="178" fontId="32" fillId="0" borderId="17" xfId="21" applyNumberFormat="1" applyFont="1" applyFill="1" applyBorder="1" applyAlignment="1" applyProtection="1">
      <alignment vertical="center"/>
    </xf>
    <xf numFmtId="0" fontId="32" fillId="0" borderId="17" xfId="21" applyNumberFormat="1" applyFont="1" applyFill="1" applyBorder="1" applyAlignment="1" applyProtection="1">
      <alignment horizontal="center" vertical="center"/>
    </xf>
    <xf numFmtId="4" fontId="32" fillId="0" borderId="17" xfId="21" applyNumberFormat="1" applyFont="1" applyFill="1" applyBorder="1" applyAlignment="1" applyProtection="1">
      <alignment horizontal="center" vertical="center"/>
    </xf>
    <xf numFmtId="44" fontId="32" fillId="0" borderId="17" xfId="14" applyFont="1" applyFill="1" applyBorder="1" applyAlignment="1">
      <alignment vertical="center"/>
    </xf>
    <xf numFmtId="171" fontId="33" fillId="0" borderId="17" xfId="5" applyNumberFormat="1" applyFont="1" applyFill="1" applyBorder="1" applyAlignment="1">
      <alignment vertical="center"/>
    </xf>
    <xf numFmtId="10" fontId="32" fillId="0" borderId="17" xfId="1" applyNumberFormat="1" applyFont="1" applyFill="1" applyBorder="1" applyAlignment="1">
      <alignment horizontal="center" vertical="center"/>
    </xf>
    <xf numFmtId="44" fontId="33" fillId="0" borderId="17" xfId="5" applyNumberFormat="1" applyFont="1" applyFill="1" applyBorder="1" applyAlignment="1">
      <alignment vertical="center"/>
    </xf>
    <xf numFmtId="10" fontId="32" fillId="0" borderId="17" xfId="4" applyNumberFormat="1" applyFont="1" applyBorder="1" applyAlignment="1">
      <alignment horizontal="center" vertical="center"/>
    </xf>
    <xf numFmtId="174" fontId="33" fillId="0" borderId="15" xfId="5" applyNumberFormat="1" applyFont="1" applyBorder="1" applyAlignment="1">
      <alignment vertical="center"/>
    </xf>
    <xf numFmtId="0" fontId="31" fillId="0" borderId="14" xfId="18" applyNumberFormat="1" applyFont="1" applyFill="1" applyBorder="1" applyAlignment="1" applyProtection="1">
      <alignment horizontal="center" vertical="center" wrapText="1"/>
    </xf>
    <xf numFmtId="168" fontId="31" fillId="0" borderId="17" xfId="21" applyFont="1" applyFill="1" applyBorder="1" applyAlignment="1" applyProtection="1">
      <alignment vertical="center"/>
    </xf>
    <xf numFmtId="9" fontId="31" fillId="0" borderId="17" xfId="20" applyFont="1" applyFill="1" applyBorder="1" applyAlignment="1" applyProtection="1">
      <alignment vertical="center"/>
    </xf>
    <xf numFmtId="0" fontId="31" fillId="0" borderId="17" xfId="21" applyNumberFormat="1" applyFont="1" applyFill="1" applyBorder="1" applyAlignment="1" applyProtection="1">
      <alignment horizontal="center" vertical="center"/>
    </xf>
    <xf numFmtId="0" fontId="32" fillId="0" borderId="14" xfId="18" applyNumberFormat="1" applyFont="1" applyFill="1" applyBorder="1" applyAlignment="1" applyProtection="1">
      <alignment horizontal="center" vertical="center" wrapText="1"/>
    </xf>
    <xf numFmtId="0" fontId="32" fillId="0" borderId="17" xfId="0" applyFont="1" applyBorder="1" applyAlignment="1">
      <alignment horizontal="justify" vertical="center" wrapText="1"/>
    </xf>
    <xf numFmtId="168" fontId="32" fillId="0" borderId="17" xfId="21" applyFont="1" applyFill="1" applyBorder="1" applyAlignment="1" applyProtection="1">
      <alignment horizontal="center" vertical="center"/>
    </xf>
    <xf numFmtId="0" fontId="31" fillId="5" borderId="17" xfId="0" applyFont="1" applyFill="1" applyBorder="1" applyAlignment="1">
      <alignment horizontal="right" vertical="center"/>
    </xf>
    <xf numFmtId="44" fontId="31" fillId="5" borderId="17" xfId="14" applyFont="1" applyFill="1" applyBorder="1" applyAlignment="1">
      <alignment horizontal="center" vertical="center"/>
    </xf>
    <xf numFmtId="2" fontId="31" fillId="6" borderId="17" xfId="4" applyNumberFormat="1" applyFont="1" applyFill="1" applyBorder="1" applyAlignment="1">
      <alignment horizontal="center" vertical="center"/>
    </xf>
    <xf numFmtId="44" fontId="30" fillId="6" borderId="17" xfId="5" applyNumberFormat="1" applyFont="1" applyFill="1" applyBorder="1" applyAlignment="1">
      <alignment vertical="center"/>
    </xf>
    <xf numFmtId="2" fontId="31" fillId="0" borderId="17" xfId="4" applyNumberFormat="1" applyFont="1" applyFill="1" applyBorder="1" applyAlignment="1">
      <alignment horizontal="center" vertical="center"/>
    </xf>
    <xf numFmtId="174" fontId="30" fillId="0" borderId="15" xfId="5" applyNumberFormat="1" applyFont="1" applyFill="1" applyBorder="1" applyAlignment="1">
      <alignment vertical="center"/>
    </xf>
    <xf numFmtId="0" fontId="31" fillId="0" borderId="14" xfId="0" applyFont="1" applyBorder="1" applyAlignment="1">
      <alignment horizontal="right" vertical="center"/>
    </xf>
    <xf numFmtId="0" fontId="31" fillId="0" borderId="17" xfId="0" applyFont="1" applyBorder="1" applyAlignment="1">
      <alignment horizontal="right" vertical="center"/>
    </xf>
    <xf numFmtId="43" fontId="31" fillId="0" borderId="17" xfId="18" applyFont="1" applyFill="1" applyBorder="1" applyAlignment="1">
      <alignment horizontal="center" vertical="center"/>
    </xf>
    <xf numFmtId="49" fontId="31" fillId="8" borderId="14" xfId="15" applyNumberFormat="1" applyFont="1" applyFill="1" applyBorder="1" applyAlignment="1">
      <alignment horizontal="center" vertical="center"/>
    </xf>
    <xf numFmtId="0" fontId="31" fillId="8" borderId="17" xfId="15" applyFont="1" applyFill="1" applyBorder="1" applyAlignment="1">
      <alignment vertical="center"/>
    </xf>
    <xf numFmtId="0" fontId="31" fillId="8" borderId="17" xfId="15" applyFont="1" applyFill="1" applyBorder="1" applyAlignment="1">
      <alignment horizontal="center" vertical="center"/>
    </xf>
    <xf numFmtId="0" fontId="31" fillId="8" borderId="17" xfId="22" applyFont="1" applyFill="1" applyBorder="1" applyAlignment="1">
      <alignment horizontal="center" vertical="center"/>
    </xf>
    <xf numFmtId="3" fontId="31" fillId="8" borderId="17" xfId="15" applyNumberFormat="1" applyFont="1" applyFill="1" applyBorder="1" applyAlignment="1">
      <alignment horizontal="center" vertical="center"/>
    </xf>
    <xf numFmtId="44" fontId="33" fillId="8" borderId="17" xfId="5" applyNumberFormat="1" applyFont="1" applyFill="1" applyBorder="1" applyAlignment="1">
      <alignment vertical="center"/>
    </xf>
    <xf numFmtId="0" fontId="31" fillId="0" borderId="14" xfId="0" applyFont="1" applyBorder="1" applyAlignment="1">
      <alignment horizontal="center" vertical="center"/>
    </xf>
    <xf numFmtId="0" fontId="32" fillId="4" borderId="17" xfId="15" applyFont="1" applyFill="1" applyBorder="1" applyAlignment="1">
      <alignment vertical="center"/>
    </xf>
    <xf numFmtId="168" fontId="32" fillId="4" borderId="17" xfId="21" applyFont="1" applyFill="1" applyBorder="1" applyAlignment="1">
      <alignment horizontal="center" vertical="center"/>
    </xf>
    <xf numFmtId="44" fontId="32" fillId="0" borderId="17" xfId="0" applyNumberFormat="1" applyFont="1" applyBorder="1" applyAlignment="1">
      <alignment horizontal="right" vertical="center"/>
    </xf>
    <xf numFmtId="0" fontId="32" fillId="4" borderId="17" xfId="15" applyFont="1" applyFill="1" applyBorder="1" applyAlignment="1">
      <alignment horizontal="justify" vertical="center" wrapText="1"/>
    </xf>
    <xf numFmtId="0" fontId="31" fillId="9" borderId="17" xfId="15" applyFont="1" applyFill="1" applyBorder="1" applyAlignment="1">
      <alignment horizontal="center" vertical="center"/>
    </xf>
    <xf numFmtId="0" fontId="31" fillId="9" borderId="17" xfId="22" applyFont="1" applyFill="1" applyBorder="1" applyAlignment="1">
      <alignment horizontal="center" vertical="center"/>
    </xf>
    <xf numFmtId="3" fontId="31" fillId="9" borderId="17" xfId="15" applyNumberFormat="1" applyFont="1" applyFill="1" applyBorder="1" applyAlignment="1">
      <alignment horizontal="center" vertical="center"/>
    </xf>
    <xf numFmtId="44" fontId="31" fillId="5" borderId="17" xfId="0" applyNumberFormat="1" applyFont="1" applyFill="1" applyBorder="1" applyAlignment="1">
      <alignment horizontal="right" vertical="center"/>
    </xf>
    <xf numFmtId="0" fontId="32" fillId="4" borderId="17" xfId="0" applyFont="1" applyFill="1" applyBorder="1" applyAlignment="1">
      <alignment vertical="center"/>
    </xf>
    <xf numFmtId="0" fontId="30" fillId="0" borderId="14" xfId="0" applyFont="1" applyBorder="1" applyAlignment="1">
      <alignment horizontal="center" vertical="center" wrapText="1"/>
    </xf>
    <xf numFmtId="0" fontId="33" fillId="0" borderId="17" xfId="0" applyFont="1" applyBorder="1"/>
    <xf numFmtId="44" fontId="33" fillId="0" borderId="17" xfId="14" applyFont="1" applyBorder="1"/>
    <xf numFmtId="0" fontId="33" fillId="0" borderId="17" xfId="0" applyFont="1" applyBorder="1" applyAlignment="1">
      <alignment horizontal="center" vertical="center"/>
    </xf>
    <xf numFmtId="9" fontId="33" fillId="0" borderId="17" xfId="1" applyFont="1" applyBorder="1" applyAlignment="1">
      <alignment horizontal="center" vertical="center"/>
    </xf>
    <xf numFmtId="0" fontId="33" fillId="0" borderId="17" xfId="0" applyFont="1" applyBorder="1" applyAlignment="1">
      <alignment horizontal="center"/>
    </xf>
    <xf numFmtId="44" fontId="33" fillId="0" borderId="17" xfId="0" applyNumberFormat="1" applyFont="1" applyBorder="1"/>
    <xf numFmtId="43" fontId="32" fillId="0" borderId="17" xfId="4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/>
    </xf>
    <xf numFmtId="0" fontId="33" fillId="0" borderId="17" xfId="0" applyFont="1" applyBorder="1" applyAlignment="1">
      <alignment wrapText="1"/>
    </xf>
    <xf numFmtId="44" fontId="33" fillId="0" borderId="17" xfId="14" applyFont="1" applyFill="1" applyBorder="1"/>
    <xf numFmtId="9" fontId="33" fillId="0" borderId="17" xfId="1" applyFont="1" applyFill="1" applyBorder="1" applyAlignment="1">
      <alignment horizontal="center" vertical="center"/>
    </xf>
    <xf numFmtId="44" fontId="30" fillId="5" borderId="17" xfId="14" applyFont="1" applyFill="1" applyBorder="1" applyAlignment="1">
      <alignment horizontal="center"/>
    </xf>
    <xf numFmtId="44" fontId="30" fillId="5" borderId="17" xfId="0" applyNumberFormat="1" applyFont="1" applyFill="1" applyBorder="1"/>
    <xf numFmtId="171" fontId="30" fillId="0" borderId="17" xfId="5" applyNumberFormat="1" applyFont="1" applyFill="1" applyBorder="1" applyAlignment="1">
      <alignment vertical="center"/>
    </xf>
    <xf numFmtId="2" fontId="31" fillId="6" borderId="17" xfId="7" applyNumberFormat="1" applyFont="1" applyFill="1" applyBorder="1" applyAlignment="1" applyProtection="1">
      <alignment horizontal="center"/>
    </xf>
    <xf numFmtId="43" fontId="31" fillId="0" borderId="17" xfId="4" applyFont="1" applyFill="1" applyBorder="1" applyAlignment="1">
      <alignment horizontal="center" vertical="center"/>
    </xf>
    <xf numFmtId="174" fontId="30" fillId="0" borderId="15" xfId="6" applyNumberFormat="1" applyFont="1" applyFill="1" applyBorder="1" applyAlignment="1">
      <alignment vertical="center"/>
    </xf>
    <xf numFmtId="1" fontId="31" fillId="0" borderId="14" xfId="8" applyNumberFormat="1" applyFont="1" applyBorder="1" applyAlignment="1">
      <alignment horizontal="center" vertical="top"/>
    </xf>
    <xf numFmtId="0" fontId="31" fillId="0" borderId="17" xfId="2" applyFont="1" applyBorder="1" applyAlignment="1">
      <alignment horizontal="right"/>
    </xf>
    <xf numFmtId="0" fontId="31" fillId="0" borderId="17" xfId="2" applyFont="1" applyBorder="1" applyAlignment="1">
      <alignment horizontal="right" vertical="center"/>
    </xf>
    <xf numFmtId="174" fontId="31" fillId="0" borderId="17" xfId="5" applyNumberFormat="1" applyFont="1" applyBorder="1" applyAlignment="1">
      <alignment vertical="center"/>
    </xf>
    <xf numFmtId="165" fontId="32" fillId="0" borderId="17" xfId="5" applyFont="1" applyBorder="1" applyAlignment="1">
      <alignment horizontal="center" vertical="center"/>
    </xf>
    <xf numFmtId="165" fontId="32" fillId="0" borderId="17" xfId="5" applyFont="1" applyBorder="1" applyAlignment="1">
      <alignment vertical="center"/>
    </xf>
    <xf numFmtId="2" fontId="32" fillId="0" borderId="17" xfId="2" applyNumberFormat="1" applyFont="1" applyBorder="1" applyAlignment="1">
      <alignment horizontal="center" vertical="center"/>
    </xf>
    <xf numFmtId="44" fontId="32" fillId="0" borderId="17" xfId="5" applyNumberFormat="1" applyFont="1" applyBorder="1" applyAlignment="1">
      <alignment vertical="center"/>
    </xf>
    <xf numFmtId="174" fontId="32" fillId="0" borderId="15" xfId="5" applyNumberFormat="1" applyFont="1" applyBorder="1" applyAlignment="1">
      <alignment vertical="center"/>
    </xf>
    <xf numFmtId="170" fontId="27" fillId="2" borderId="17" xfId="2" applyNumberFormat="1" applyFont="1" applyFill="1" applyBorder="1" applyAlignment="1">
      <alignment horizontal="right" vertical="center" wrapText="1" indent="3"/>
    </xf>
    <xf numFmtId="174" fontId="32" fillId="5" borderId="17" xfId="6" applyNumberFormat="1" applyFont="1" applyFill="1" applyBorder="1" applyAlignment="1">
      <alignment vertical="center"/>
    </xf>
    <xf numFmtId="164" fontId="27" fillId="0" borderId="17" xfId="6" applyFont="1" applyBorder="1" applyAlignment="1" applyProtection="1">
      <alignment horizontal="center" vertical="center"/>
      <protection locked="0"/>
    </xf>
    <xf numFmtId="164" fontId="31" fillId="0" borderId="17" xfId="6" applyFont="1" applyFill="1" applyBorder="1" applyAlignment="1">
      <alignment vertical="center"/>
    </xf>
    <xf numFmtId="2" fontId="27" fillId="2" borderId="17" xfId="6" applyNumberFormat="1" applyFont="1" applyFill="1" applyBorder="1" applyAlignment="1">
      <alignment horizontal="left" vertical="center" wrapText="1"/>
    </xf>
    <xf numFmtId="2" fontId="27" fillId="2" borderId="17" xfId="6" applyNumberFormat="1" applyFont="1" applyFill="1" applyBorder="1" applyAlignment="1">
      <alignment horizontal="right" vertical="center" wrapText="1"/>
    </xf>
    <xf numFmtId="174" fontId="31" fillId="0" borderId="15" xfId="6" applyNumberFormat="1" applyFont="1" applyFill="1" applyBorder="1" applyAlignment="1">
      <alignment vertical="center"/>
    </xf>
    <xf numFmtId="174" fontId="32" fillId="0" borderId="17" xfId="6" applyNumberFormat="1" applyFont="1" applyBorder="1" applyAlignment="1">
      <alignment vertical="center"/>
    </xf>
    <xf numFmtId="174" fontId="32" fillId="0" borderId="15" xfId="6" applyNumberFormat="1" applyFont="1" applyFill="1" applyBorder="1" applyAlignment="1">
      <alignment vertical="center"/>
    </xf>
    <xf numFmtId="170" fontId="29" fillId="2" borderId="17" xfId="2" applyNumberFormat="1" applyFont="1" applyFill="1" applyBorder="1" applyAlignment="1">
      <alignment horizontal="right" vertical="center" wrapText="1" indent="3"/>
    </xf>
    <xf numFmtId="174" fontId="29" fillId="5" borderId="17" xfId="6" applyNumberFormat="1" applyFont="1" applyFill="1" applyBorder="1" applyAlignment="1" applyProtection="1">
      <alignment horizontal="center" vertical="center"/>
      <protection locked="0"/>
    </xf>
    <xf numFmtId="164" fontId="29" fillId="0" borderId="17" xfId="6" applyFont="1" applyFill="1" applyBorder="1" applyAlignment="1" applyProtection="1">
      <alignment horizontal="center" vertical="center"/>
      <protection locked="0"/>
    </xf>
    <xf numFmtId="2" fontId="29" fillId="2" borderId="17" xfId="6" applyNumberFormat="1" applyFont="1" applyFill="1" applyBorder="1" applyAlignment="1">
      <alignment horizontal="right" vertical="center" wrapText="1"/>
    </xf>
    <xf numFmtId="44" fontId="30" fillId="6" borderId="17" xfId="5" applyNumberFormat="1" applyFont="1" applyFill="1" applyBorder="1" applyAlignment="1">
      <alignment horizontal="right" vertical="center"/>
    </xf>
    <xf numFmtId="174" fontId="29" fillId="0" borderId="15" xfId="6" applyNumberFormat="1" applyFont="1" applyFill="1" applyBorder="1" applyAlignment="1" applyProtection="1">
      <alignment horizontal="center" vertical="center"/>
      <protection locked="0"/>
    </xf>
    <xf numFmtId="1" fontId="34" fillId="0" borderId="1" xfId="8" applyNumberFormat="1" applyFont="1" applyBorder="1" applyAlignment="1">
      <alignment horizontal="center" vertical="top"/>
    </xf>
    <xf numFmtId="0" fontId="34" fillId="0" borderId="2" xfId="2" applyFont="1" applyBorder="1"/>
    <xf numFmtId="0" fontId="34" fillId="0" borderId="2" xfId="2" applyFont="1" applyBorder="1" applyAlignment="1">
      <alignment vertical="center"/>
    </xf>
    <xf numFmtId="174" fontId="34" fillId="0" borderId="2" xfId="2" applyNumberFormat="1" applyFont="1" applyBorder="1"/>
    <xf numFmtId="2" fontId="34" fillId="0" borderId="2" xfId="2" applyNumberFormat="1" applyFont="1" applyBorder="1" applyAlignment="1">
      <alignment wrapText="1"/>
    </xf>
    <xf numFmtId="174" fontId="34" fillId="0" borderId="3" xfId="2" applyNumberFormat="1" applyFont="1" applyBorder="1"/>
    <xf numFmtId="0" fontId="34" fillId="0" borderId="0" xfId="2" applyFont="1" applyAlignment="1">
      <alignment vertical="center"/>
    </xf>
    <xf numFmtId="1" fontId="34" fillId="0" borderId="0" xfId="8" applyNumberFormat="1" applyFont="1" applyAlignment="1">
      <alignment horizontal="center" vertical="top"/>
    </xf>
    <xf numFmtId="0" fontId="34" fillId="0" borderId="0" xfId="2" applyFont="1"/>
    <xf numFmtId="174" fontId="34" fillId="0" borderId="0" xfId="2" applyNumberFormat="1" applyFont="1"/>
    <xf numFmtId="2" fontId="34" fillId="0" borderId="0" xfId="2" applyNumberFormat="1" applyFont="1" applyAlignment="1">
      <alignment wrapText="1"/>
    </xf>
    <xf numFmtId="174" fontId="36" fillId="0" borderId="9" xfId="2" applyNumberFormat="1" applyFont="1" applyBorder="1" applyAlignment="1" applyProtection="1">
      <alignment vertical="center" wrapText="1"/>
      <protection locked="0"/>
    </xf>
    <xf numFmtId="0" fontId="36" fillId="0" borderId="9" xfId="2" applyFont="1" applyBorder="1" applyAlignment="1" applyProtection="1">
      <alignment wrapText="1"/>
      <protection locked="0"/>
    </xf>
    <xf numFmtId="174" fontId="36" fillId="0" borderId="17" xfId="2" applyNumberFormat="1" applyFont="1" applyBorder="1" applyAlignment="1" applyProtection="1">
      <alignment vertical="center" wrapText="1"/>
      <protection locked="0"/>
    </xf>
    <xf numFmtId="0" fontId="36" fillId="0" borderId="17" xfId="2" applyFont="1" applyBorder="1" applyAlignment="1" applyProtection="1">
      <alignment vertical="center" wrapText="1"/>
      <protection locked="0"/>
    </xf>
    <xf numFmtId="2" fontId="36" fillId="0" borderId="17" xfId="2" applyNumberFormat="1" applyFont="1" applyBorder="1" applyAlignment="1" applyProtection="1">
      <alignment vertical="center" wrapText="1"/>
      <protection locked="0"/>
    </xf>
    <xf numFmtId="43" fontId="41" fillId="8" borderId="17" xfId="4" applyFont="1" applyFill="1" applyBorder="1" applyAlignment="1">
      <alignment horizontal="right" vertical="center" indent="1"/>
    </xf>
    <xf numFmtId="174" fontId="42" fillId="8" borderId="17" xfId="5" applyNumberFormat="1" applyFont="1" applyFill="1" applyBorder="1" applyAlignment="1">
      <alignment vertical="center"/>
    </xf>
    <xf numFmtId="2" fontId="41" fillId="8" borderId="17" xfId="4" applyNumberFormat="1" applyFont="1" applyFill="1" applyBorder="1" applyAlignment="1">
      <alignment horizontal="center" vertical="center" wrapText="1"/>
    </xf>
    <xf numFmtId="174" fontId="42" fillId="8" borderId="15" xfId="6" applyNumberFormat="1" applyFont="1" applyFill="1" applyBorder="1" applyAlignment="1">
      <alignment vertical="center"/>
    </xf>
    <xf numFmtId="0" fontId="39" fillId="0" borderId="21" xfId="23" applyFont="1" applyBorder="1" applyAlignment="1">
      <alignment vertical="center" wrapText="1"/>
    </xf>
    <xf numFmtId="0" fontId="38" fillId="0" borderId="9" xfId="23" applyFont="1" applyBorder="1" applyAlignment="1">
      <alignment horizontal="left" vertical="center" wrapText="1"/>
    </xf>
    <xf numFmtId="168" fontId="41" fillId="0" borderId="17" xfId="19" applyFont="1" applyFill="1" applyBorder="1" applyAlignment="1" applyProtection="1">
      <alignment horizontal="center" vertical="center"/>
    </xf>
    <xf numFmtId="0" fontId="41" fillId="0" borderId="17" xfId="0" applyFont="1" applyBorder="1" applyAlignment="1">
      <alignment horizontal="center" vertical="center"/>
    </xf>
    <xf numFmtId="9" fontId="41" fillId="0" borderId="17" xfId="20" applyFont="1" applyFill="1" applyBorder="1" applyAlignment="1" applyProtection="1">
      <alignment horizontal="center" vertical="center"/>
    </xf>
    <xf numFmtId="2" fontId="41" fillId="0" borderId="17" xfId="21" applyNumberFormat="1" applyFont="1" applyFill="1" applyBorder="1" applyAlignment="1" applyProtection="1">
      <alignment horizontal="center" vertical="center"/>
    </xf>
    <xf numFmtId="44" fontId="41" fillId="0" borderId="17" xfId="14" applyFont="1" applyFill="1" applyBorder="1" applyAlignment="1">
      <alignment vertical="center"/>
    </xf>
    <xf numFmtId="43" fontId="41" fillId="0" borderId="17" xfId="4" applyFont="1" applyFill="1" applyBorder="1" applyAlignment="1">
      <alignment horizontal="right" vertical="center" indent="1"/>
    </xf>
    <xf numFmtId="171" fontId="42" fillId="0" borderId="17" xfId="5" applyNumberFormat="1" applyFont="1" applyFill="1" applyBorder="1" applyAlignment="1">
      <alignment vertical="center"/>
    </xf>
    <xf numFmtId="10" fontId="41" fillId="0" borderId="17" xfId="1" applyNumberFormat="1" applyFont="1" applyFill="1" applyBorder="1" applyAlignment="1">
      <alignment horizontal="center" vertical="center" wrapText="1"/>
    </xf>
    <xf numFmtId="44" fontId="42" fillId="0" borderId="17" xfId="5" applyNumberFormat="1" applyFont="1" applyFill="1" applyBorder="1" applyAlignment="1">
      <alignment vertical="center"/>
    </xf>
    <xf numFmtId="10" fontId="41" fillId="0" borderId="17" xfId="4" applyNumberFormat="1" applyFont="1" applyFill="1" applyBorder="1" applyAlignment="1">
      <alignment horizontal="center" vertical="center"/>
    </xf>
    <xf numFmtId="174" fontId="42" fillId="0" borderId="15" xfId="5" applyNumberFormat="1" applyFont="1" applyBorder="1" applyAlignment="1">
      <alignment vertical="center"/>
    </xf>
    <xf numFmtId="0" fontId="40" fillId="0" borderId="14" xfId="23" applyFont="1" applyBorder="1" applyAlignment="1">
      <alignment vertical="center" wrapText="1"/>
    </xf>
    <xf numFmtId="0" fontId="41" fillId="0" borderId="17" xfId="23" applyFont="1" applyBorder="1" applyAlignment="1">
      <alignment horizontal="left" vertical="center" wrapText="1"/>
    </xf>
    <xf numFmtId="42" fontId="42" fillId="0" borderId="15" xfId="5" applyNumberFormat="1" applyFont="1" applyBorder="1" applyAlignment="1">
      <alignment vertical="center"/>
    </xf>
    <xf numFmtId="1" fontId="40" fillId="0" borderId="14" xfId="23" applyNumberFormat="1" applyFont="1" applyBorder="1" applyAlignment="1">
      <alignment vertical="center" shrinkToFit="1"/>
    </xf>
    <xf numFmtId="42" fontId="41" fillId="0" borderId="17" xfId="14" applyNumberFormat="1" applyFont="1" applyFill="1" applyBorder="1" applyAlignment="1">
      <alignment vertical="center"/>
    </xf>
    <xf numFmtId="2" fontId="41" fillId="0" borderId="17" xfId="1" applyNumberFormat="1" applyFont="1" applyFill="1" applyBorder="1" applyAlignment="1">
      <alignment horizontal="center" vertical="center" wrapText="1"/>
    </xf>
    <xf numFmtId="42" fontId="42" fillId="0" borderId="17" xfId="5" applyNumberFormat="1" applyFont="1" applyFill="1" applyBorder="1" applyAlignment="1">
      <alignment vertical="center"/>
    </xf>
    <xf numFmtId="2" fontId="41" fillId="0" borderId="17" xfId="4" applyNumberFormat="1" applyFont="1" applyFill="1" applyBorder="1" applyAlignment="1">
      <alignment horizontal="center" vertical="center"/>
    </xf>
    <xf numFmtId="42" fontId="38" fillId="0" borderId="17" xfId="14" applyNumberFormat="1" applyFont="1" applyFill="1" applyBorder="1" applyAlignment="1">
      <alignment horizontal="center" vertical="center"/>
    </xf>
    <xf numFmtId="43" fontId="38" fillId="0" borderId="17" xfId="4" applyFont="1" applyFill="1" applyBorder="1" applyAlignment="1">
      <alignment horizontal="right" vertical="center" indent="1"/>
    </xf>
    <xf numFmtId="171" fontId="37" fillId="0" borderId="17" xfId="5" applyNumberFormat="1" applyFont="1" applyFill="1" applyBorder="1" applyAlignment="1">
      <alignment vertical="center"/>
    </xf>
    <xf numFmtId="2" fontId="38" fillId="0" borderId="17" xfId="4" applyNumberFormat="1" applyFont="1" applyFill="1" applyBorder="1" applyAlignment="1">
      <alignment horizontal="right" vertical="center" wrapText="1"/>
    </xf>
    <xf numFmtId="42" fontId="37" fillId="0" borderId="17" xfId="5" applyNumberFormat="1" applyFont="1" applyFill="1" applyBorder="1" applyAlignment="1">
      <alignment vertical="center"/>
    </xf>
    <xf numFmtId="42" fontId="37" fillId="0" borderId="15" xfId="14" applyNumberFormat="1" applyFont="1" applyFill="1" applyBorder="1" applyAlignment="1">
      <alignment vertical="center"/>
    </xf>
    <xf numFmtId="2" fontId="41" fillId="0" borderId="17" xfId="14" applyNumberFormat="1" applyFont="1" applyFill="1" applyBorder="1" applyAlignment="1">
      <alignment horizontal="center" vertical="center"/>
    </xf>
    <xf numFmtId="2" fontId="41" fillId="0" borderId="17" xfId="4" applyNumberFormat="1" applyFont="1" applyFill="1" applyBorder="1" applyAlignment="1">
      <alignment horizontal="right" vertical="center" wrapText="1"/>
    </xf>
    <xf numFmtId="2" fontId="42" fillId="0" borderId="17" xfId="5" applyNumberFormat="1" applyFont="1" applyFill="1" applyBorder="1" applyAlignment="1">
      <alignment horizontal="center" vertical="center"/>
    </xf>
    <xf numFmtId="2" fontId="42" fillId="0" borderId="15" xfId="5" applyNumberFormat="1" applyFont="1" applyFill="1" applyBorder="1" applyAlignment="1">
      <alignment horizontal="center" vertical="center"/>
    </xf>
    <xf numFmtId="42" fontId="37" fillId="0" borderId="15" xfId="5" applyNumberFormat="1" applyFont="1" applyFill="1" applyBorder="1" applyAlignment="1">
      <alignment vertical="center"/>
    </xf>
    <xf numFmtId="0" fontId="38" fillId="0" borderId="14" xfId="0" applyFont="1" applyBorder="1" applyAlignment="1">
      <alignment horizontal="right" vertical="center"/>
    </xf>
    <xf numFmtId="0" fontId="38" fillId="0" borderId="17" xfId="0" applyFont="1" applyBorder="1" applyAlignment="1">
      <alignment horizontal="right" vertical="center"/>
    </xf>
    <xf numFmtId="174" fontId="42" fillId="0" borderId="17" xfId="5" applyNumberFormat="1" applyFont="1" applyFill="1" applyBorder="1" applyAlignment="1">
      <alignment vertical="center"/>
    </xf>
    <xf numFmtId="2" fontId="41" fillId="0" borderId="17" xfId="4" applyNumberFormat="1" applyFont="1" applyFill="1" applyBorder="1" applyAlignment="1">
      <alignment horizontal="center" vertical="center" wrapText="1"/>
    </xf>
    <xf numFmtId="174" fontId="42" fillId="0" borderId="15" xfId="6" applyNumberFormat="1" applyFont="1" applyFill="1" applyBorder="1" applyAlignment="1">
      <alignment vertical="center"/>
    </xf>
    <xf numFmtId="0" fontId="37" fillId="0" borderId="14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42" fontId="37" fillId="0" borderId="17" xfId="14" applyNumberFormat="1" applyFont="1" applyBorder="1" applyAlignment="1">
      <alignment horizontal="center" vertical="center" wrapText="1"/>
    </xf>
    <xf numFmtId="0" fontId="37" fillId="8" borderId="14" xfId="0" applyFont="1" applyFill="1" applyBorder="1" applyAlignment="1">
      <alignment horizontal="center" vertical="center" wrapText="1"/>
    </xf>
    <xf numFmtId="0" fontId="37" fillId="8" borderId="17" xfId="0" applyFont="1" applyFill="1" applyBorder="1" applyAlignment="1">
      <alignment horizontal="left" vertical="center" wrapText="1"/>
    </xf>
    <xf numFmtId="0" fontId="37" fillId="8" borderId="17" xfId="0" applyFont="1" applyFill="1" applyBorder="1" applyAlignment="1">
      <alignment horizontal="center" vertical="center" wrapText="1"/>
    </xf>
    <xf numFmtId="42" fontId="37" fillId="8" borderId="17" xfId="14" applyNumberFormat="1" applyFont="1" applyFill="1" applyBorder="1" applyAlignment="1">
      <alignment horizontal="center" vertical="center" wrapText="1"/>
    </xf>
    <xf numFmtId="44" fontId="42" fillId="8" borderId="17" xfId="5" applyNumberFormat="1" applyFont="1" applyFill="1" applyBorder="1" applyAlignment="1">
      <alignment vertical="center"/>
    </xf>
    <xf numFmtId="2" fontId="41" fillId="8" borderId="17" xfId="4" applyNumberFormat="1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vertical="center"/>
    </xf>
    <xf numFmtId="0" fontId="41" fillId="0" borderId="17" xfId="15" applyFont="1" applyBorder="1" applyAlignment="1">
      <alignment vertical="center"/>
    </xf>
    <xf numFmtId="9" fontId="41" fillId="0" borderId="17" xfId="1" applyFont="1" applyFill="1" applyBorder="1" applyAlignment="1">
      <alignment horizontal="center" vertical="center"/>
    </xf>
    <xf numFmtId="2" fontId="41" fillId="0" borderId="17" xfId="0" applyNumberFormat="1" applyFont="1" applyBorder="1" applyAlignment="1">
      <alignment horizontal="center" vertical="center"/>
    </xf>
    <xf numFmtId="0" fontId="41" fillId="0" borderId="17" xfId="15" applyFont="1" applyBorder="1" applyAlignment="1">
      <alignment vertical="center" wrapText="1"/>
    </xf>
    <xf numFmtId="0" fontId="42" fillId="0" borderId="14" xfId="0" applyFont="1" applyBorder="1" applyAlignment="1">
      <alignment horizontal="center"/>
    </xf>
    <xf numFmtId="42" fontId="37" fillId="0" borderId="17" xfId="14" applyNumberFormat="1" applyFont="1" applyBorder="1"/>
    <xf numFmtId="2" fontId="38" fillId="0" borderId="17" xfId="7" applyNumberFormat="1" applyFont="1" applyFill="1" applyBorder="1" applyAlignment="1" applyProtection="1">
      <alignment horizontal="right" wrapText="1"/>
    </xf>
    <xf numFmtId="42" fontId="37" fillId="0" borderId="17" xfId="0" applyNumberFormat="1" applyFont="1" applyBorder="1"/>
    <xf numFmtId="42" fontId="37" fillId="0" borderId="15" xfId="0" applyNumberFormat="1" applyFont="1" applyBorder="1"/>
    <xf numFmtId="42" fontId="35" fillId="0" borderId="17" xfId="14" applyNumberFormat="1" applyFont="1" applyFill="1" applyBorder="1" applyAlignment="1" applyProtection="1">
      <alignment horizontal="center" vertical="center"/>
      <protection locked="0"/>
    </xf>
    <xf numFmtId="164" fontId="36" fillId="0" borderId="17" xfId="6" applyFont="1" applyFill="1" applyBorder="1" applyAlignment="1" applyProtection="1">
      <alignment horizontal="center" vertical="center"/>
      <protection locked="0"/>
    </xf>
    <xf numFmtId="164" fontId="35" fillId="0" borderId="17" xfId="6" applyFont="1" applyFill="1" applyBorder="1" applyAlignment="1" applyProtection="1">
      <alignment horizontal="center" vertical="center"/>
      <protection locked="0"/>
    </xf>
    <xf numFmtId="42" fontId="36" fillId="0" borderId="17" xfId="14" applyNumberFormat="1" applyFont="1" applyFill="1" applyBorder="1" applyAlignment="1" applyProtection="1">
      <alignment horizontal="center" vertical="center"/>
      <protection locked="0"/>
    </xf>
    <xf numFmtId="2" fontId="41" fillId="0" borderId="17" xfId="7" applyNumberFormat="1" applyFont="1" applyFill="1" applyBorder="1" applyAlignment="1" applyProtection="1">
      <alignment horizontal="right" wrapText="1"/>
    </xf>
    <xf numFmtId="1" fontId="41" fillId="0" borderId="4" xfId="8" applyNumberFormat="1" applyFont="1" applyBorder="1" applyAlignment="1">
      <alignment horizontal="center" vertical="top"/>
    </xf>
    <xf numFmtId="174" fontId="36" fillId="0" borderId="6" xfId="2" applyNumberFormat="1" applyFont="1" applyBorder="1" applyAlignment="1" applyProtection="1">
      <alignment vertical="center"/>
      <protection locked="0"/>
    </xf>
    <xf numFmtId="1" fontId="36" fillId="0" borderId="1" xfId="8" applyNumberFormat="1" applyFont="1" applyBorder="1" applyAlignment="1" applyProtection="1">
      <alignment horizontal="center" vertical="top"/>
      <protection locked="0"/>
    </xf>
    <xf numFmtId="0" fontId="36" fillId="0" borderId="2" xfId="2" applyFont="1" applyBorder="1" applyProtection="1">
      <protection locked="0"/>
    </xf>
    <xf numFmtId="0" fontId="36" fillId="0" borderId="2" xfId="2" applyFont="1" applyBorder="1" applyAlignment="1" applyProtection="1">
      <alignment vertical="center"/>
      <protection locked="0"/>
    </xf>
    <xf numFmtId="174" fontId="36" fillId="0" borderId="2" xfId="2" applyNumberFormat="1" applyFont="1" applyBorder="1" applyProtection="1">
      <protection locked="0"/>
    </xf>
    <xf numFmtId="2" fontId="36" fillId="0" borderId="2" xfId="2" applyNumberFormat="1" applyFont="1" applyBorder="1" applyAlignment="1" applyProtection="1">
      <alignment wrapText="1"/>
      <protection locked="0"/>
    </xf>
    <xf numFmtId="174" fontId="36" fillId="0" borderId="3" xfId="2" applyNumberFormat="1" applyFont="1" applyBorder="1" applyProtection="1">
      <protection locked="0"/>
    </xf>
    <xf numFmtId="1" fontId="36" fillId="0" borderId="4" xfId="8" applyNumberFormat="1" applyFont="1" applyBorder="1" applyAlignment="1" applyProtection="1">
      <alignment horizontal="center" vertical="top"/>
      <protection locked="0"/>
    </xf>
    <xf numFmtId="174" fontId="36" fillId="0" borderId="6" xfId="2" applyNumberFormat="1" applyFont="1" applyBorder="1" applyProtection="1">
      <protection locked="0"/>
    </xf>
    <xf numFmtId="1" fontId="38" fillId="0" borderId="13" xfId="8" applyNumberFormat="1" applyFont="1" applyBorder="1" applyAlignment="1">
      <alignment horizontal="center" vertical="top"/>
    </xf>
    <xf numFmtId="0" fontId="38" fillId="0" borderId="7" xfId="2" applyFont="1" applyBorder="1"/>
    <xf numFmtId="0" fontId="41" fillId="0" borderId="7" xfId="2" applyFont="1" applyBorder="1" applyAlignment="1">
      <alignment vertical="center"/>
    </xf>
    <xf numFmtId="0" fontId="38" fillId="0" borderId="7" xfId="2" applyFont="1" applyBorder="1" applyAlignment="1">
      <alignment vertical="center"/>
    </xf>
    <xf numFmtId="174" fontId="38" fillId="0" borderId="7" xfId="2" applyNumberFormat="1" applyFont="1" applyBorder="1"/>
    <xf numFmtId="2" fontId="41" fillId="0" borderId="7" xfId="2" applyNumberFormat="1" applyFont="1" applyBorder="1" applyAlignment="1">
      <alignment wrapText="1"/>
    </xf>
    <xf numFmtId="0" fontId="41" fillId="0" borderId="7" xfId="2" applyFont="1" applyBorder="1"/>
    <xf numFmtId="174" fontId="38" fillId="0" borderId="12" xfId="2" applyNumberFormat="1" applyFont="1" applyBorder="1"/>
    <xf numFmtId="42" fontId="35" fillId="0" borderId="15" xfId="14" applyNumberFormat="1" applyFont="1" applyFill="1" applyBorder="1" applyAlignment="1" applyProtection="1">
      <alignment horizontal="center" vertical="center"/>
      <protection locked="0"/>
    </xf>
    <xf numFmtId="42" fontId="36" fillId="0" borderId="15" xfId="14" applyNumberFormat="1" applyFont="1" applyFill="1" applyBorder="1" applyAlignment="1" applyProtection="1">
      <alignment horizontal="center" vertical="center"/>
      <protection locked="0"/>
    </xf>
    <xf numFmtId="0" fontId="41" fillId="0" borderId="0" xfId="2" applyFont="1" applyBorder="1" applyAlignment="1">
      <alignment vertical="center"/>
    </xf>
    <xf numFmtId="174" fontId="41" fillId="0" borderId="0" xfId="2" applyNumberFormat="1" applyFont="1" applyBorder="1" applyAlignment="1">
      <alignment vertical="center"/>
    </xf>
    <xf numFmtId="0" fontId="36" fillId="0" borderId="0" xfId="2" applyFont="1" applyBorder="1" applyAlignment="1" applyProtection="1">
      <alignment vertical="center"/>
      <protection locked="0"/>
    </xf>
    <xf numFmtId="2" fontId="36" fillId="0" borderId="0" xfId="2" applyNumberFormat="1" applyFont="1" applyBorder="1" applyAlignment="1" applyProtection="1">
      <alignment vertical="center" wrapText="1"/>
      <protection locked="0"/>
    </xf>
    <xf numFmtId="174" fontId="36" fillId="0" borderId="0" xfId="2" applyNumberFormat="1" applyFont="1" applyBorder="1" applyAlignment="1" applyProtection="1">
      <alignment vertical="center"/>
      <protection locked="0"/>
    </xf>
    <xf numFmtId="0" fontId="36" fillId="0" borderId="0" xfId="2" applyFont="1" applyBorder="1" applyProtection="1">
      <protection locked="0"/>
    </xf>
    <xf numFmtId="0" fontId="35" fillId="0" borderId="0" xfId="2" applyFont="1" applyBorder="1" applyAlignment="1" applyProtection="1">
      <alignment vertical="center"/>
      <protection locked="0"/>
    </xf>
    <xf numFmtId="0" fontId="35" fillId="0" borderId="0" xfId="2" applyFont="1" applyBorder="1" applyProtection="1">
      <protection locked="0"/>
    </xf>
    <xf numFmtId="174" fontId="36" fillId="0" borderId="0" xfId="2" applyNumberFormat="1" applyFont="1" applyBorder="1" applyProtection="1">
      <protection locked="0"/>
    </xf>
    <xf numFmtId="0" fontId="37" fillId="0" borderId="0" xfId="0" applyFont="1" applyBorder="1"/>
    <xf numFmtId="2" fontId="36" fillId="0" borderId="0" xfId="2" applyNumberFormat="1" applyFont="1" applyBorder="1" applyAlignment="1" applyProtection="1">
      <alignment wrapText="1"/>
      <protection locked="0"/>
    </xf>
    <xf numFmtId="0" fontId="36" fillId="0" borderId="0" xfId="2" applyFont="1" applyBorder="1" applyAlignment="1" applyProtection="1">
      <alignment horizontal="left" wrapText="1"/>
      <protection locked="0"/>
    </xf>
    <xf numFmtId="42" fontId="37" fillId="0" borderId="17" xfId="5" applyNumberFormat="1" applyFont="1" applyBorder="1" applyAlignment="1">
      <alignment vertical="center"/>
    </xf>
    <xf numFmtId="2" fontId="35" fillId="0" borderId="8" xfId="2" applyNumberFormat="1" applyFont="1" applyBorder="1" applyAlignment="1" applyProtection="1">
      <alignment vertical="center" wrapText="1"/>
      <protection locked="0"/>
    </xf>
    <xf numFmtId="42" fontId="37" fillId="0" borderId="8" xfId="5" applyNumberFormat="1" applyFont="1" applyBorder="1" applyAlignment="1">
      <alignment vertical="center"/>
    </xf>
    <xf numFmtId="0" fontId="38" fillId="8" borderId="28" xfId="0" applyFont="1" applyFill="1" applyBorder="1" applyAlignment="1">
      <alignment horizontal="center" vertical="center"/>
    </xf>
    <xf numFmtId="0" fontId="38" fillId="8" borderId="23" xfId="0" applyFont="1" applyFill="1" applyBorder="1" applyAlignment="1">
      <alignment vertical="center"/>
    </xf>
    <xf numFmtId="0" fontId="38" fillId="8" borderId="23" xfId="0" applyFont="1" applyFill="1" applyBorder="1" applyAlignment="1">
      <alignment horizontal="center" vertical="center" wrapText="1"/>
    </xf>
    <xf numFmtId="0" fontId="38" fillId="8" borderId="23" xfId="0" applyFont="1" applyFill="1" applyBorder="1" applyAlignment="1">
      <alignment horizontal="center" vertical="center"/>
    </xf>
    <xf numFmtId="43" fontId="41" fillId="8" borderId="23" xfId="4" applyFont="1" applyFill="1" applyBorder="1" applyAlignment="1">
      <alignment horizontal="right" vertical="center" indent="1"/>
    </xf>
    <xf numFmtId="174" fontId="42" fillId="8" borderId="23" xfId="5" applyNumberFormat="1" applyFont="1" applyFill="1" applyBorder="1" applyAlignment="1">
      <alignment vertical="center"/>
    </xf>
    <xf numFmtId="2" fontId="41" fillId="8" borderId="23" xfId="4" applyNumberFormat="1" applyFont="1" applyFill="1" applyBorder="1" applyAlignment="1">
      <alignment horizontal="center" vertical="center" wrapText="1"/>
    </xf>
    <xf numFmtId="43" fontId="41" fillId="8" borderId="23" xfId="4" applyFont="1" applyFill="1" applyBorder="1" applyAlignment="1">
      <alignment horizontal="center" vertical="center"/>
    </xf>
    <xf numFmtId="174" fontId="42" fillId="8" borderId="27" xfId="6" applyNumberFormat="1" applyFont="1" applyFill="1" applyBorder="1" applyAlignment="1">
      <alignment vertical="center"/>
    </xf>
    <xf numFmtId="0" fontId="35" fillId="3" borderId="8" xfId="2" applyFont="1" applyFill="1" applyBorder="1" applyAlignment="1" applyProtection="1">
      <alignment horizontal="center"/>
      <protection locked="0"/>
    </xf>
    <xf numFmtId="2" fontId="35" fillId="0" borderId="8" xfId="2" applyNumberFormat="1" applyFont="1" applyBorder="1" applyAlignment="1" applyProtection="1">
      <alignment horizontal="center" wrapText="1"/>
      <protection locked="0"/>
    </xf>
    <xf numFmtId="174" fontId="35" fillId="0" borderId="8" xfId="2" applyNumberFormat="1" applyFont="1" applyBorder="1" applyAlignment="1" applyProtection="1">
      <alignment horizontal="center"/>
      <protection locked="0"/>
    </xf>
    <xf numFmtId="174" fontId="35" fillId="3" borderId="11" xfId="2" applyNumberFormat="1" applyFont="1" applyFill="1" applyBorder="1" applyAlignment="1" applyProtection="1">
      <alignment horizontal="center"/>
      <protection locked="0"/>
    </xf>
    <xf numFmtId="0" fontId="35" fillId="3" borderId="9" xfId="2" applyFont="1" applyFill="1" applyBorder="1" applyAlignment="1" applyProtection="1">
      <alignment horizontal="center"/>
      <protection locked="0"/>
    </xf>
    <xf numFmtId="2" fontId="35" fillId="0" borderId="9" xfId="2" applyNumberFormat="1" applyFont="1" applyBorder="1" applyAlignment="1" applyProtection="1">
      <alignment horizontal="center" wrapText="1"/>
      <protection locked="0"/>
    </xf>
    <xf numFmtId="174" fontId="35" fillId="3" borderId="9" xfId="2" applyNumberFormat="1" applyFont="1" applyFill="1" applyBorder="1" applyAlignment="1" applyProtection="1">
      <alignment horizontal="center"/>
      <protection locked="0"/>
    </xf>
    <xf numFmtId="174" fontId="35" fillId="3" borderId="10" xfId="2" applyNumberFormat="1" applyFont="1" applyFill="1" applyBorder="1" applyAlignment="1" applyProtection="1">
      <alignment horizontal="center"/>
      <protection locked="0"/>
    </xf>
    <xf numFmtId="1" fontId="38" fillId="0" borderId="26" xfId="8" applyNumberFormat="1" applyFont="1" applyBorder="1" applyAlignment="1">
      <alignment horizontal="center" vertical="top"/>
    </xf>
    <xf numFmtId="0" fontId="38" fillId="0" borderId="24" xfId="2" applyFont="1" applyBorder="1" applyAlignment="1">
      <alignment horizontal="right"/>
    </xf>
    <xf numFmtId="0" fontId="38" fillId="0" borderId="24" xfId="2" applyFont="1" applyBorder="1" applyAlignment="1">
      <alignment horizontal="right" vertical="center"/>
    </xf>
    <xf numFmtId="174" fontId="38" fillId="0" borderId="24" xfId="6" applyNumberFormat="1" applyFont="1" applyBorder="1" applyAlignment="1">
      <alignment vertical="center"/>
    </xf>
    <xf numFmtId="164" fontId="41" fillId="0" borderId="24" xfId="6" applyFont="1" applyBorder="1" applyAlignment="1">
      <alignment horizontal="center" vertical="center"/>
    </xf>
    <xf numFmtId="164" fontId="41" fillId="0" borderId="24" xfId="6" applyFont="1" applyBorder="1" applyAlignment="1">
      <alignment vertical="center"/>
    </xf>
    <xf numFmtId="2" fontId="41" fillId="0" borderId="24" xfId="6" applyNumberFormat="1" applyFont="1" applyBorder="1" applyAlignment="1">
      <alignment horizontal="center" vertical="center" wrapText="1"/>
    </xf>
    <xf numFmtId="174" fontId="38" fillId="0" borderId="25" xfId="6" applyNumberFormat="1" applyFont="1" applyBorder="1" applyAlignment="1">
      <alignment vertical="center"/>
    </xf>
    <xf numFmtId="165" fontId="36" fillId="0" borderId="9" xfId="2" applyNumberFormat="1" applyFont="1" applyBorder="1" applyAlignment="1" applyProtection="1">
      <alignment vertical="center"/>
      <protection locked="0"/>
    </xf>
    <xf numFmtId="174" fontId="36" fillId="0" borderId="10" xfId="2" applyNumberFormat="1" applyFont="1" applyBorder="1" applyAlignment="1" applyProtection="1">
      <alignment vertical="center"/>
      <protection locked="0"/>
    </xf>
    <xf numFmtId="0" fontId="36" fillId="0" borderId="9" xfId="2" applyFont="1" applyFill="1" applyBorder="1" applyAlignment="1" applyProtection="1">
      <alignment horizontal="center" wrapText="1"/>
      <protection locked="0"/>
    </xf>
    <xf numFmtId="0" fontId="36" fillId="0" borderId="17" xfId="2" applyFont="1" applyFill="1" applyBorder="1" applyAlignment="1" applyProtection="1">
      <alignment vertical="center" wrapText="1"/>
      <protection locked="0"/>
    </xf>
    <xf numFmtId="167" fontId="36" fillId="0" borderId="17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Alignment="1" applyProtection="1">
      <alignment horizontal="left" vertical="center" wrapText="1"/>
      <protection locked="0"/>
    </xf>
    <xf numFmtId="0" fontId="22" fillId="0" borderId="0" xfId="2" applyFont="1" applyAlignment="1" applyProtection="1">
      <alignment horizontal="left" wrapText="1"/>
      <protection locked="0"/>
    </xf>
    <xf numFmtId="0" fontId="22" fillId="0" borderId="22" xfId="2" applyFont="1" applyBorder="1" applyAlignment="1" applyProtection="1">
      <alignment horizontal="right" vertical="center"/>
      <protection locked="0"/>
    </xf>
    <xf numFmtId="0" fontId="22" fillId="0" borderId="8" xfId="2" applyFont="1" applyBorder="1" applyAlignment="1" applyProtection="1">
      <alignment horizontal="right" vertical="center"/>
      <protection locked="0"/>
    </xf>
    <xf numFmtId="172" fontId="21" fillId="0" borderId="8" xfId="2" applyNumberFormat="1" applyFont="1" applyBorder="1" applyAlignment="1" applyProtection="1">
      <alignment horizontal="right" vertical="center"/>
      <protection locked="0"/>
    </xf>
    <xf numFmtId="174" fontId="22" fillId="0" borderId="8" xfId="6" applyNumberFormat="1" applyFont="1" applyBorder="1" applyAlignment="1" applyProtection="1">
      <alignment vertical="center"/>
      <protection locked="0"/>
    </xf>
    <xf numFmtId="174" fontId="22" fillId="0" borderId="11" xfId="6" applyNumberFormat="1" applyFont="1" applyBorder="1" applyAlignment="1" applyProtection="1">
      <alignment vertical="center"/>
      <protection locked="0"/>
    </xf>
    <xf numFmtId="0" fontId="22" fillId="0" borderId="2" xfId="2" applyFont="1" applyBorder="1" applyAlignment="1" applyProtection="1">
      <alignment horizontal="left" vertical="center" wrapText="1"/>
      <protection locked="0"/>
    </xf>
    <xf numFmtId="0" fontId="22" fillId="0" borderId="3" xfId="2" applyFont="1" applyBorder="1" applyAlignment="1" applyProtection="1">
      <alignment horizontal="left" vertical="center" wrapText="1"/>
      <protection locked="0"/>
    </xf>
    <xf numFmtId="0" fontId="22" fillId="0" borderId="7" xfId="2" applyFont="1" applyBorder="1" applyAlignment="1" applyProtection="1">
      <alignment horizontal="left" vertical="center" wrapText="1"/>
      <protection locked="0"/>
    </xf>
    <xf numFmtId="0" fontId="22" fillId="0" borderId="12" xfId="2" applyFont="1" applyBorder="1" applyAlignment="1" applyProtection="1">
      <alignment horizontal="left" vertical="center" wrapText="1"/>
      <protection locked="0"/>
    </xf>
    <xf numFmtId="0" fontId="21" fillId="0" borderId="21" xfId="2" applyFont="1" applyBorder="1" applyAlignment="1" applyProtection="1">
      <alignment horizontal="right" vertical="center"/>
      <protection locked="0"/>
    </xf>
    <xf numFmtId="0" fontId="21" fillId="0" borderId="9" xfId="2" applyFont="1" applyBorder="1" applyAlignment="1" applyProtection="1">
      <alignment horizontal="right" vertical="center"/>
      <protection locked="0"/>
    </xf>
    <xf numFmtId="0" fontId="21" fillId="0" borderId="10" xfId="2" applyFont="1" applyBorder="1" applyAlignment="1" applyProtection="1">
      <alignment horizontal="right" vertical="center"/>
      <protection locked="0"/>
    </xf>
    <xf numFmtId="0" fontId="21" fillId="0" borderId="26" xfId="2" applyFont="1" applyBorder="1" applyAlignment="1" applyProtection="1">
      <alignment horizontal="right" vertical="center"/>
      <protection locked="0"/>
    </xf>
    <xf numFmtId="0" fontId="21" fillId="0" borderId="24" xfId="2" applyFont="1" applyBorder="1" applyAlignment="1" applyProtection="1">
      <alignment horizontal="right" vertical="center"/>
      <protection locked="0"/>
    </xf>
    <xf numFmtId="0" fontId="21" fillId="0" borderId="25" xfId="2" applyFont="1" applyBorder="1" applyAlignment="1" applyProtection="1">
      <alignment horizontal="right" vertical="center"/>
      <protection locked="0"/>
    </xf>
    <xf numFmtId="179" fontId="21" fillId="4" borderId="21" xfId="5" applyNumberFormat="1" applyFont="1" applyFill="1" applyBorder="1" applyAlignment="1" applyProtection="1">
      <alignment vertical="center" wrapText="1"/>
      <protection locked="0"/>
    </xf>
    <xf numFmtId="179" fontId="21" fillId="4" borderId="9" xfId="5" applyNumberFormat="1" applyFont="1" applyFill="1" applyBorder="1" applyAlignment="1" applyProtection="1">
      <alignment vertical="center" wrapText="1"/>
      <protection locked="0"/>
    </xf>
    <xf numFmtId="179" fontId="21" fillId="4" borderId="10" xfId="5" applyNumberFormat="1" applyFont="1" applyFill="1" applyBorder="1" applyAlignment="1" applyProtection="1">
      <alignment vertical="center" wrapText="1"/>
      <protection locked="0"/>
    </xf>
    <xf numFmtId="179" fontId="21" fillId="4" borderId="26" xfId="5" applyNumberFormat="1" applyFont="1" applyFill="1" applyBorder="1" applyAlignment="1" applyProtection="1">
      <alignment vertical="center" wrapText="1"/>
      <protection locked="0"/>
    </xf>
    <xf numFmtId="179" fontId="21" fillId="4" borderId="24" xfId="5" applyNumberFormat="1" applyFont="1" applyFill="1" applyBorder="1" applyAlignment="1" applyProtection="1">
      <alignment vertical="center" wrapText="1"/>
      <protection locked="0"/>
    </xf>
    <xf numFmtId="179" fontId="21" fillId="4" borderId="25" xfId="5" applyNumberFormat="1" applyFont="1" applyFill="1" applyBorder="1" applyAlignment="1" applyProtection="1">
      <alignment vertical="center" wrapText="1"/>
      <protection locked="0"/>
    </xf>
    <xf numFmtId="173" fontId="22" fillId="4" borderId="5" xfId="2" applyNumberFormat="1" applyFont="1" applyFill="1" applyBorder="1" applyAlignment="1" applyProtection="1">
      <alignment horizontal="justify" vertical="center" wrapText="1"/>
      <protection locked="0"/>
    </xf>
    <xf numFmtId="0" fontId="22" fillId="4" borderId="23" xfId="2" applyFont="1" applyFill="1" applyBorder="1" applyAlignment="1" applyProtection="1">
      <alignment horizontal="justify" vertical="center" wrapText="1"/>
      <protection locked="0"/>
    </xf>
    <xf numFmtId="0" fontId="22" fillId="4" borderId="27" xfId="2" applyFont="1" applyFill="1" applyBorder="1" applyAlignment="1" applyProtection="1">
      <alignment horizontal="justify" vertical="center" wrapText="1"/>
      <protection locked="0"/>
    </xf>
    <xf numFmtId="0" fontId="22" fillId="4" borderId="16" xfId="2" applyFont="1" applyFill="1" applyBorder="1" applyAlignment="1" applyProtection="1">
      <alignment horizontal="justify" vertical="center" wrapText="1"/>
      <protection locked="0"/>
    </xf>
    <xf numFmtId="0" fontId="22" fillId="4" borderId="24" xfId="2" applyFont="1" applyFill="1" applyBorder="1" applyAlignment="1" applyProtection="1">
      <alignment horizontal="justify" vertical="center" wrapText="1"/>
      <protection locked="0"/>
    </xf>
    <xf numFmtId="0" fontId="22" fillId="4" borderId="25" xfId="2" applyFont="1" applyFill="1" applyBorder="1" applyAlignment="1" applyProtection="1">
      <alignment horizontal="justify" vertical="center" wrapText="1"/>
      <protection locked="0"/>
    </xf>
    <xf numFmtId="0" fontId="22" fillId="0" borderId="14" xfId="2" applyFont="1" applyBorder="1" applyAlignment="1" applyProtection="1">
      <alignment horizontal="right" vertical="center"/>
      <protection locked="0"/>
    </xf>
    <xf numFmtId="0" fontId="22" fillId="0" borderId="17" xfId="2" applyFont="1" applyBorder="1" applyAlignment="1" applyProtection="1">
      <alignment horizontal="right" vertical="center"/>
      <protection locked="0"/>
    </xf>
    <xf numFmtId="172" fontId="22" fillId="0" borderId="17" xfId="2" applyNumberFormat="1" applyFont="1" applyBorder="1" applyAlignment="1" applyProtection="1">
      <alignment horizontal="right" vertical="center"/>
      <protection locked="0"/>
    </xf>
    <xf numFmtId="174" fontId="22" fillId="0" borderId="17" xfId="6" applyNumberFormat="1" applyFont="1" applyBorder="1" applyAlignment="1" applyProtection="1">
      <alignment vertical="center"/>
      <protection locked="0"/>
    </xf>
    <xf numFmtId="174" fontId="22" fillId="0" borderId="15" xfId="6" applyNumberFormat="1" applyFont="1" applyBorder="1" applyAlignment="1" applyProtection="1">
      <alignment vertical="center"/>
      <protection locked="0"/>
    </xf>
    <xf numFmtId="174" fontId="22" fillId="0" borderId="17" xfId="6" applyNumberFormat="1" applyFont="1" applyFill="1" applyBorder="1" applyAlignment="1" applyProtection="1">
      <alignment vertical="center"/>
      <protection locked="0"/>
    </xf>
    <xf numFmtId="174" fontId="22" fillId="0" borderId="15" xfId="6" applyNumberFormat="1" applyFont="1" applyFill="1" applyBorder="1" applyAlignment="1" applyProtection="1">
      <alignment vertical="center"/>
      <protection locked="0"/>
    </xf>
    <xf numFmtId="0" fontId="23" fillId="5" borderId="14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center" vertical="center"/>
    </xf>
    <xf numFmtId="44" fontId="25" fillId="5" borderId="17" xfId="14" applyFont="1" applyFill="1" applyBorder="1" applyAlignment="1">
      <alignment horizontal="center"/>
    </xf>
    <xf numFmtId="170" fontId="22" fillId="2" borderId="14" xfId="2" applyNumberFormat="1" applyFont="1" applyFill="1" applyBorder="1" applyAlignment="1">
      <alignment horizontal="right" vertical="center" wrapText="1" indent="3"/>
    </xf>
    <xf numFmtId="170" fontId="22" fillId="2" borderId="17" xfId="2" applyNumberFormat="1" applyFont="1" applyFill="1" applyBorder="1" applyAlignment="1">
      <alignment horizontal="right" vertical="center" wrapText="1" indent="3"/>
    </xf>
    <xf numFmtId="170" fontId="21" fillId="2" borderId="14" xfId="2" applyNumberFormat="1" applyFont="1" applyFill="1" applyBorder="1" applyAlignment="1">
      <alignment horizontal="right" vertical="center" wrapText="1" indent="3"/>
    </xf>
    <xf numFmtId="170" fontId="21" fillId="2" borderId="17" xfId="2" applyNumberFormat="1" applyFont="1" applyFill="1" applyBorder="1" applyAlignment="1">
      <alignment horizontal="right" vertical="center" wrapText="1" indent="3"/>
    </xf>
    <xf numFmtId="0" fontId="21" fillId="0" borderId="14" xfId="2" applyFont="1" applyBorder="1" applyAlignment="1" applyProtection="1">
      <alignment horizontal="right" vertical="center"/>
      <protection locked="0"/>
    </xf>
    <xf numFmtId="0" fontId="21" fillId="0" borderId="17" xfId="2" applyFont="1" applyBorder="1" applyAlignment="1" applyProtection="1">
      <alignment horizontal="right" vertical="center"/>
      <protection locked="0"/>
    </xf>
    <xf numFmtId="0" fontId="20" fillId="0" borderId="17" xfId="2" applyFont="1" applyBorder="1" applyAlignment="1">
      <alignment vertical="center"/>
    </xf>
    <xf numFmtId="0" fontId="23" fillId="8" borderId="17" xfId="0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right" vertical="center"/>
    </xf>
    <xf numFmtId="0" fontId="23" fillId="5" borderId="17" xfId="0" applyFont="1" applyFill="1" applyBorder="1" applyAlignment="1">
      <alignment horizontal="right" vertical="center"/>
    </xf>
    <xf numFmtId="0" fontId="20" fillId="8" borderId="17" xfId="0" applyFont="1" applyFill="1" applyBorder="1" applyAlignment="1">
      <alignment horizontal="center" vertical="center"/>
    </xf>
    <xf numFmtId="0" fontId="20" fillId="4" borderId="17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169" fontId="23" fillId="0" borderId="17" xfId="2" applyNumberFormat="1" applyFont="1" applyBorder="1" applyAlignment="1" applyProtection="1">
      <alignment horizontal="center" vertical="center"/>
      <protection locked="0"/>
    </xf>
    <xf numFmtId="169" fontId="23" fillId="0" borderId="15" xfId="2" applyNumberFormat="1" applyFont="1" applyBorder="1" applyAlignment="1" applyProtection="1">
      <alignment horizontal="center" vertical="center"/>
      <protection locked="0"/>
    </xf>
    <xf numFmtId="0" fontId="22" fillId="0" borderId="14" xfId="2" applyFont="1" applyBorder="1" applyAlignment="1" applyProtection="1">
      <alignment horizontal="left" vertical="center" wrapText="1"/>
      <protection locked="0"/>
    </xf>
    <xf numFmtId="0" fontId="22" fillId="0" borderId="17" xfId="2" applyFont="1" applyBorder="1" applyAlignment="1" applyProtection="1">
      <alignment horizontal="left" vertical="center" wrapText="1"/>
      <protection locked="0"/>
    </xf>
    <xf numFmtId="0" fontId="21" fillId="3" borderId="17" xfId="2" applyFont="1" applyFill="1" applyBorder="1" applyAlignment="1" applyProtection="1">
      <alignment horizontal="center" vertical="center" wrapText="1"/>
      <protection locked="0"/>
    </xf>
    <xf numFmtId="0" fontId="21" fillId="3" borderId="17" xfId="2" applyFont="1" applyFill="1" applyBorder="1" applyAlignment="1" applyProtection="1">
      <alignment horizontal="center" vertical="center"/>
      <protection locked="0"/>
    </xf>
    <xf numFmtId="0" fontId="21" fillId="3" borderId="15" xfId="2" applyFont="1" applyFill="1" applyBorder="1" applyAlignment="1" applyProtection="1">
      <alignment horizontal="center" vertical="center"/>
      <protection locked="0"/>
    </xf>
    <xf numFmtId="0" fontId="21" fillId="0" borderId="17" xfId="2" applyFont="1" applyBorder="1" applyAlignment="1" applyProtection="1">
      <alignment horizontal="left" vertical="center" wrapText="1"/>
      <protection locked="0"/>
    </xf>
    <xf numFmtId="0" fontId="21" fillId="7" borderId="17" xfId="2" applyFont="1" applyFill="1" applyBorder="1" applyAlignment="1" applyProtection="1">
      <alignment horizontal="center" vertical="center"/>
      <protection locked="0"/>
    </xf>
    <xf numFmtId="0" fontId="21" fillId="0" borderId="21" xfId="2" applyFont="1" applyBorder="1" applyAlignment="1">
      <alignment horizontal="center" wrapText="1"/>
    </xf>
    <xf numFmtId="0" fontId="21" fillId="0" borderId="9" xfId="2" applyFont="1" applyBorder="1" applyAlignment="1">
      <alignment horizontal="center" wrapText="1"/>
    </xf>
    <xf numFmtId="0" fontId="21" fillId="0" borderId="14" xfId="2" applyFont="1" applyBorder="1" applyAlignment="1">
      <alignment horizontal="center" wrapText="1"/>
    </xf>
    <xf numFmtId="0" fontId="21" fillId="0" borderId="17" xfId="2" applyFont="1" applyBorder="1" applyAlignment="1">
      <alignment horizontal="center" wrapText="1"/>
    </xf>
    <xf numFmtId="0" fontId="21" fillId="0" borderId="9" xfId="2" applyFont="1" applyBorder="1" applyAlignment="1" applyProtection="1">
      <alignment horizontal="center" vertical="center" wrapText="1"/>
      <protection locked="0"/>
    </xf>
    <xf numFmtId="0" fontId="21" fillId="0" borderId="17" xfId="2" applyFont="1" applyBorder="1" applyAlignment="1" applyProtection="1">
      <alignment horizontal="center" vertical="center" wrapText="1"/>
      <protection locked="0"/>
    </xf>
    <xf numFmtId="167" fontId="22" fillId="0" borderId="9" xfId="2" applyNumberFormat="1" applyFont="1" applyBorder="1" applyAlignment="1" applyProtection="1">
      <alignment horizontal="left" vertical="center" wrapText="1"/>
      <protection locked="0"/>
    </xf>
    <xf numFmtId="0" fontId="22" fillId="0" borderId="9" xfId="2" applyFont="1" applyBorder="1" applyAlignment="1" applyProtection="1">
      <alignment horizontal="left" wrapText="1"/>
      <protection locked="0"/>
    </xf>
    <xf numFmtId="166" fontId="21" fillId="0" borderId="9" xfId="2" applyNumberFormat="1" applyFont="1" applyBorder="1" applyAlignment="1" applyProtection="1">
      <alignment horizontal="center" vertical="center" wrapText="1"/>
      <protection locked="0"/>
    </xf>
    <xf numFmtId="166" fontId="21" fillId="0" borderId="10" xfId="2" applyNumberFormat="1" applyFont="1" applyBorder="1" applyAlignment="1" applyProtection="1">
      <alignment horizontal="center" vertical="center" wrapText="1"/>
      <protection locked="0"/>
    </xf>
    <xf numFmtId="166" fontId="21" fillId="0" borderId="17" xfId="2" applyNumberFormat="1" applyFont="1" applyBorder="1" applyAlignment="1" applyProtection="1">
      <alignment horizontal="center" vertical="center" wrapText="1"/>
      <protection locked="0"/>
    </xf>
    <xf numFmtId="166" fontId="21" fillId="0" borderId="15" xfId="2" applyNumberFormat="1" applyFont="1" applyBorder="1" applyAlignment="1" applyProtection="1">
      <alignment horizontal="center" vertical="center" wrapText="1"/>
      <protection locked="0"/>
    </xf>
    <xf numFmtId="167" fontId="22" fillId="0" borderId="17" xfId="2" applyNumberFormat="1" applyFont="1" applyBorder="1" applyAlignment="1" applyProtection="1">
      <alignment horizontal="left" vertical="center" wrapText="1"/>
      <protection locked="0"/>
    </xf>
    <xf numFmtId="0" fontId="22" fillId="0" borderId="17" xfId="3" applyFont="1" applyBorder="1" applyAlignment="1" applyProtection="1">
      <alignment horizontal="justify" vertical="center" wrapText="1"/>
      <protection locked="0"/>
    </xf>
    <xf numFmtId="0" fontId="21" fillId="0" borderId="15" xfId="2" applyFont="1" applyBorder="1" applyAlignment="1" applyProtection="1">
      <alignment horizontal="center" vertical="center" wrapText="1"/>
      <protection locked="0"/>
    </xf>
    <xf numFmtId="0" fontId="31" fillId="5" borderId="14" xfId="0" applyFont="1" applyFill="1" applyBorder="1" applyAlignment="1">
      <alignment horizontal="center" vertical="center"/>
    </xf>
    <xf numFmtId="0" fontId="31" fillId="5" borderId="17" xfId="0" applyFont="1" applyFill="1" applyBorder="1" applyAlignment="1">
      <alignment horizontal="center" vertical="center"/>
    </xf>
    <xf numFmtId="44" fontId="30" fillId="5" borderId="17" xfId="14" applyFont="1" applyFill="1" applyBorder="1" applyAlignment="1">
      <alignment horizontal="center"/>
    </xf>
    <xf numFmtId="170" fontId="27" fillId="2" borderId="14" xfId="2" applyNumberFormat="1" applyFont="1" applyFill="1" applyBorder="1" applyAlignment="1">
      <alignment horizontal="right" vertical="center" wrapText="1" indent="3"/>
    </xf>
    <xf numFmtId="170" fontId="27" fillId="2" borderId="17" xfId="2" applyNumberFormat="1" applyFont="1" applyFill="1" applyBorder="1" applyAlignment="1">
      <alignment horizontal="right" vertical="center" wrapText="1" indent="3"/>
    </xf>
    <xf numFmtId="170" fontId="29" fillId="2" borderId="14" xfId="2" applyNumberFormat="1" applyFont="1" applyFill="1" applyBorder="1" applyAlignment="1">
      <alignment horizontal="right" vertical="center" wrapText="1" indent="3"/>
    </xf>
    <xf numFmtId="170" fontId="29" fillId="2" borderId="17" xfId="2" applyNumberFormat="1" applyFont="1" applyFill="1" applyBorder="1" applyAlignment="1">
      <alignment horizontal="right" vertical="center" wrapText="1" indent="3"/>
    </xf>
    <xf numFmtId="0" fontId="31" fillId="8" borderId="17" xfId="0" applyFont="1" applyFill="1" applyBorder="1" applyAlignment="1">
      <alignment horizontal="center" vertical="center"/>
    </xf>
    <xf numFmtId="0" fontId="31" fillId="5" borderId="14" xfId="0" applyFont="1" applyFill="1" applyBorder="1" applyAlignment="1">
      <alignment horizontal="right" vertical="center"/>
    </xf>
    <xf numFmtId="0" fontId="31" fillId="5" borderId="17" xfId="0" applyFont="1" applyFill="1" applyBorder="1" applyAlignment="1">
      <alignment horizontal="right" vertical="center"/>
    </xf>
    <xf numFmtId="0" fontId="32" fillId="8" borderId="17" xfId="0" applyFont="1" applyFill="1" applyBorder="1" applyAlignment="1">
      <alignment horizontal="center" vertical="center"/>
    </xf>
    <xf numFmtId="0" fontId="32" fillId="4" borderId="17" xfId="0" applyFont="1" applyFill="1" applyBorder="1" applyAlignment="1">
      <alignment horizontal="center" vertical="center"/>
    </xf>
    <xf numFmtId="0" fontId="30" fillId="0" borderId="14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7" fillId="0" borderId="14" xfId="2" applyFont="1" applyBorder="1" applyAlignment="1" applyProtection="1">
      <alignment horizontal="left" vertical="center" wrapText="1"/>
      <protection locked="0"/>
    </xf>
    <xf numFmtId="0" fontId="27" fillId="0" borderId="17" xfId="2" applyFont="1" applyBorder="1" applyAlignment="1" applyProtection="1">
      <alignment horizontal="left" vertical="center" wrapText="1"/>
      <protection locked="0"/>
    </xf>
    <xf numFmtId="0" fontId="29" fillId="3" borderId="17" xfId="2" applyFont="1" applyFill="1" applyBorder="1" applyAlignment="1" applyProtection="1">
      <alignment horizontal="center" vertical="center" wrapText="1"/>
      <protection locked="0"/>
    </xf>
    <xf numFmtId="0" fontId="29" fillId="3" borderId="17" xfId="2" applyFont="1" applyFill="1" applyBorder="1" applyAlignment="1" applyProtection="1">
      <alignment horizontal="center" vertical="center"/>
      <protection locked="0"/>
    </xf>
    <xf numFmtId="0" fontId="29" fillId="3" borderId="15" xfId="2" applyFont="1" applyFill="1" applyBorder="1" applyAlignment="1" applyProtection="1">
      <alignment horizontal="center" vertical="center"/>
      <protection locked="0"/>
    </xf>
    <xf numFmtId="0" fontId="29" fillId="0" borderId="17" xfId="2" applyFont="1" applyBorder="1" applyAlignment="1" applyProtection="1">
      <alignment horizontal="left" vertical="center" wrapText="1"/>
      <protection locked="0"/>
    </xf>
    <xf numFmtId="0" fontId="29" fillId="7" borderId="17" xfId="2" applyFont="1" applyFill="1" applyBorder="1" applyAlignment="1" applyProtection="1">
      <alignment horizontal="center" vertical="center"/>
      <protection locked="0"/>
    </xf>
    <xf numFmtId="169" fontId="38" fillId="0" borderId="17" xfId="2" applyNumberFormat="1" applyFont="1" applyFill="1" applyBorder="1" applyAlignment="1" applyProtection="1">
      <alignment horizontal="center" vertical="center"/>
      <protection locked="0"/>
    </xf>
    <xf numFmtId="169" fontId="38" fillId="0" borderId="15" xfId="2" applyNumberFormat="1" applyFont="1" applyFill="1" applyBorder="1" applyAlignment="1" applyProtection="1">
      <alignment horizontal="center" vertical="center"/>
      <protection locked="0"/>
    </xf>
    <xf numFmtId="169" fontId="38" fillId="0" borderId="8" xfId="2" applyNumberFormat="1" applyFont="1" applyFill="1" applyBorder="1" applyAlignment="1" applyProtection="1">
      <alignment horizontal="center" vertical="center"/>
      <protection locked="0"/>
    </xf>
    <xf numFmtId="169" fontId="38" fillId="0" borderId="11" xfId="2" applyNumberFormat="1" applyFont="1" applyFill="1" applyBorder="1" applyAlignment="1" applyProtection="1">
      <alignment horizontal="center" vertical="center"/>
      <protection locked="0"/>
    </xf>
    <xf numFmtId="0" fontId="36" fillId="0" borderId="21" xfId="2" applyFont="1" applyFill="1" applyBorder="1" applyAlignment="1" applyProtection="1">
      <alignment horizontal="justify" vertical="center" wrapText="1"/>
      <protection locked="0"/>
    </xf>
    <xf numFmtId="0" fontId="36" fillId="0" borderId="9" xfId="2" applyFont="1" applyFill="1" applyBorder="1" applyAlignment="1" applyProtection="1">
      <alignment horizontal="justify" vertical="center" wrapText="1"/>
      <protection locked="0"/>
    </xf>
    <xf numFmtId="0" fontId="35" fillId="3" borderId="9" xfId="2" applyFont="1" applyFill="1" applyBorder="1" applyAlignment="1" applyProtection="1">
      <alignment horizontal="center" vertical="center" wrapText="1"/>
      <protection locked="0"/>
    </xf>
    <xf numFmtId="0" fontId="35" fillId="3" borderId="24" xfId="2" applyFont="1" applyFill="1" applyBorder="1" applyAlignment="1" applyProtection="1">
      <alignment horizontal="center" vertical="center" wrapText="1"/>
      <protection locked="0"/>
    </xf>
    <xf numFmtId="0" fontId="35" fillId="3" borderId="9" xfId="2" applyFont="1" applyFill="1" applyBorder="1" applyAlignment="1" applyProtection="1">
      <alignment horizontal="center" vertical="center"/>
      <protection locked="0"/>
    </xf>
    <xf numFmtId="0" fontId="35" fillId="3" borderId="10" xfId="2" applyFont="1" applyFill="1" applyBorder="1" applyAlignment="1" applyProtection="1">
      <alignment horizontal="center" vertical="center"/>
      <protection locked="0"/>
    </xf>
    <xf numFmtId="0" fontId="36" fillId="0" borderId="26" xfId="2" applyFont="1" applyFill="1" applyBorder="1" applyAlignment="1" applyProtection="1">
      <alignment horizontal="left" vertical="center" wrapText="1"/>
      <protection locked="0"/>
    </xf>
    <xf numFmtId="0" fontId="36" fillId="0" borderId="24" xfId="2" applyFont="1" applyFill="1" applyBorder="1" applyAlignment="1" applyProtection="1">
      <alignment horizontal="left" vertical="center" wrapText="1"/>
      <protection locked="0"/>
    </xf>
    <xf numFmtId="0" fontId="35" fillId="3" borderId="24" xfId="2" applyFont="1" applyFill="1" applyBorder="1" applyAlignment="1" applyProtection="1">
      <alignment horizontal="center" vertical="center"/>
      <protection locked="0"/>
    </xf>
    <xf numFmtId="0" fontId="35" fillId="0" borderId="24" xfId="2" applyFont="1" applyBorder="1" applyAlignment="1" applyProtection="1">
      <alignment horizontal="center" vertical="center"/>
      <protection locked="0"/>
    </xf>
    <xf numFmtId="0" fontId="35" fillId="3" borderId="25" xfId="2" applyFont="1" applyFill="1" applyBorder="1" applyAlignment="1" applyProtection="1">
      <alignment horizontal="center" vertical="center"/>
      <protection locked="0"/>
    </xf>
    <xf numFmtId="0" fontId="35" fillId="0" borderId="21" xfId="2" applyFont="1" applyBorder="1" applyAlignment="1">
      <alignment horizontal="center" wrapText="1"/>
    </xf>
    <xf numFmtId="0" fontId="35" fillId="0" borderId="9" xfId="2" applyFont="1" applyBorder="1" applyAlignment="1">
      <alignment horizontal="center" wrapText="1"/>
    </xf>
    <xf numFmtId="0" fontId="35" fillId="0" borderId="14" xfId="2" applyFont="1" applyBorder="1" applyAlignment="1">
      <alignment horizontal="center" wrapText="1"/>
    </xf>
    <xf numFmtId="0" fontId="35" fillId="0" borderId="17" xfId="2" applyFont="1" applyBorder="1" applyAlignment="1">
      <alignment horizontal="center" wrapText="1"/>
    </xf>
    <xf numFmtId="0" fontId="35" fillId="0" borderId="22" xfId="2" applyFont="1" applyBorder="1" applyAlignment="1">
      <alignment horizontal="center" wrapText="1"/>
    </xf>
    <xf numFmtId="0" fontId="35" fillId="0" borderId="8" xfId="2" applyFont="1" applyBorder="1" applyAlignment="1">
      <alignment horizontal="center" wrapText="1"/>
    </xf>
    <xf numFmtId="167" fontId="35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35" fillId="0" borderId="17" xfId="2" applyFont="1" applyBorder="1" applyAlignment="1" applyProtection="1">
      <alignment horizontal="center" vertical="center" wrapText="1"/>
      <protection locked="0"/>
    </xf>
    <xf numFmtId="0" fontId="35" fillId="0" borderId="15" xfId="2" applyFont="1" applyBorder="1" applyAlignment="1" applyProtection="1">
      <alignment horizontal="center" vertical="center" wrapText="1"/>
      <protection locked="0"/>
    </xf>
    <xf numFmtId="0" fontId="35" fillId="0" borderId="9" xfId="3" applyFont="1" applyBorder="1" applyAlignment="1" applyProtection="1">
      <alignment horizontal="center" vertical="center" wrapText="1"/>
      <protection locked="0"/>
    </xf>
    <xf numFmtId="0" fontId="35" fillId="0" borderId="10" xfId="3" applyFont="1" applyBorder="1" applyAlignment="1" applyProtection="1">
      <alignment horizontal="center" vertical="center" wrapText="1"/>
      <protection locked="0"/>
    </xf>
    <xf numFmtId="0" fontId="35" fillId="0" borderId="17" xfId="3" applyFont="1" applyBorder="1" applyAlignment="1" applyProtection="1">
      <alignment horizontal="center" vertical="center" wrapText="1"/>
      <protection locked="0"/>
    </xf>
    <xf numFmtId="0" fontId="35" fillId="0" borderId="15" xfId="3" applyFont="1" applyBorder="1" applyAlignment="1" applyProtection="1">
      <alignment horizontal="center" vertical="center" wrapText="1"/>
      <protection locked="0"/>
    </xf>
    <xf numFmtId="0" fontId="35" fillId="0" borderId="9" xfId="2" applyFont="1" applyFill="1" applyBorder="1" applyAlignment="1" applyProtection="1">
      <alignment horizontal="center" vertical="center" wrapText="1"/>
      <protection locked="0"/>
    </xf>
    <xf numFmtId="0" fontId="35" fillId="0" borderId="17" xfId="2" applyFont="1" applyFill="1" applyBorder="1" applyAlignment="1" applyProtection="1">
      <alignment horizontal="center" vertical="center" wrapText="1"/>
      <protection locked="0"/>
    </xf>
    <xf numFmtId="0" fontId="36" fillId="0" borderId="17" xfId="3" applyFont="1" applyBorder="1" applyAlignment="1" applyProtection="1">
      <alignment horizontal="justify" vertical="center" wrapText="1"/>
      <protection locked="0"/>
    </xf>
    <xf numFmtId="0" fontId="36" fillId="0" borderId="8" xfId="3" applyFont="1" applyBorder="1" applyAlignment="1" applyProtection="1">
      <alignment horizontal="justify" vertical="center" wrapText="1"/>
      <protection locked="0"/>
    </xf>
    <xf numFmtId="0" fontId="35" fillId="0" borderId="9" xfId="2" applyFont="1" applyBorder="1" applyAlignment="1" applyProtection="1">
      <alignment horizontal="right" vertical="center"/>
      <protection locked="0"/>
    </xf>
    <xf numFmtId="0" fontId="38" fillId="0" borderId="30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center" vertical="center" wrapText="1"/>
    </xf>
    <xf numFmtId="44" fontId="37" fillId="0" borderId="17" xfId="14" applyFont="1" applyFill="1" applyBorder="1" applyAlignment="1">
      <alignment horizontal="right"/>
    </xf>
    <xf numFmtId="0" fontId="36" fillId="0" borderId="17" xfId="2" applyFont="1" applyBorder="1" applyAlignment="1" applyProtection="1">
      <alignment horizontal="right" vertical="center"/>
      <protection locked="0"/>
    </xf>
    <xf numFmtId="42" fontId="36" fillId="0" borderId="17" xfId="6" applyNumberFormat="1" applyFont="1" applyBorder="1" applyAlignment="1" applyProtection="1">
      <alignment vertical="center"/>
      <protection locked="0"/>
    </xf>
    <xf numFmtId="42" fontId="36" fillId="0" borderId="15" xfId="6" applyNumberFormat="1" applyFont="1" applyBorder="1" applyAlignment="1" applyProtection="1">
      <alignment vertical="center"/>
      <protection locked="0"/>
    </xf>
    <xf numFmtId="42" fontId="36" fillId="0" borderId="17" xfId="6" applyNumberFormat="1" applyFont="1" applyFill="1" applyBorder="1" applyAlignment="1" applyProtection="1">
      <alignment vertical="center"/>
      <protection locked="0"/>
    </xf>
    <xf numFmtId="42" fontId="36" fillId="0" borderId="15" xfId="6" applyNumberFormat="1" applyFont="1" applyFill="1" applyBorder="1" applyAlignment="1" applyProtection="1">
      <alignment vertical="center"/>
      <protection locked="0"/>
    </xf>
    <xf numFmtId="0" fontId="36" fillId="0" borderId="14" xfId="2" applyFont="1" applyBorder="1" applyAlignment="1" applyProtection="1">
      <alignment horizontal="right" vertical="center"/>
      <protection locked="0"/>
    </xf>
    <xf numFmtId="172" fontId="36" fillId="0" borderId="17" xfId="2" applyNumberFormat="1" applyFont="1" applyBorder="1" applyAlignment="1" applyProtection="1">
      <alignment horizontal="right" vertical="center"/>
      <protection locked="0"/>
    </xf>
    <xf numFmtId="0" fontId="35" fillId="0" borderId="21" xfId="2" applyFont="1" applyBorder="1" applyAlignment="1" applyProtection="1">
      <alignment horizontal="right" vertical="center"/>
      <protection locked="0"/>
    </xf>
    <xf numFmtId="0" fontId="35" fillId="0" borderId="10" xfId="2" applyFont="1" applyBorder="1" applyAlignment="1" applyProtection="1">
      <alignment horizontal="right" vertical="center"/>
      <protection locked="0"/>
    </xf>
    <xf numFmtId="0" fontId="35" fillId="0" borderId="26" xfId="2" applyFont="1" applyBorder="1" applyAlignment="1" applyProtection="1">
      <alignment horizontal="right" vertical="center"/>
      <protection locked="0"/>
    </xf>
    <xf numFmtId="0" fontId="35" fillId="0" borderId="24" xfId="2" applyFont="1" applyBorder="1" applyAlignment="1" applyProtection="1">
      <alignment horizontal="right" vertical="center"/>
      <protection locked="0"/>
    </xf>
    <xf numFmtId="0" fontId="35" fillId="0" borderId="25" xfId="2" applyFont="1" applyBorder="1" applyAlignment="1" applyProtection="1">
      <alignment horizontal="right" vertical="center"/>
      <protection locked="0"/>
    </xf>
    <xf numFmtId="42" fontId="35" fillId="4" borderId="21" xfId="5" applyNumberFormat="1" applyFont="1" applyFill="1" applyBorder="1" applyAlignment="1" applyProtection="1">
      <alignment horizontal="center" vertical="center" wrapText="1"/>
      <protection locked="0"/>
    </xf>
    <xf numFmtId="42" fontId="35" fillId="4" borderId="9" xfId="5" applyNumberFormat="1" applyFont="1" applyFill="1" applyBorder="1" applyAlignment="1" applyProtection="1">
      <alignment horizontal="center" vertical="center" wrapText="1"/>
      <protection locked="0"/>
    </xf>
    <xf numFmtId="42" fontId="35" fillId="4" borderId="10" xfId="5" applyNumberFormat="1" applyFont="1" applyFill="1" applyBorder="1" applyAlignment="1" applyProtection="1">
      <alignment horizontal="center" vertical="center" wrapText="1"/>
      <protection locked="0"/>
    </xf>
    <xf numFmtId="42" fontId="35" fillId="4" borderId="26" xfId="5" applyNumberFormat="1" applyFont="1" applyFill="1" applyBorder="1" applyAlignment="1" applyProtection="1">
      <alignment horizontal="center" vertical="center" wrapText="1"/>
      <protection locked="0"/>
    </xf>
    <xf numFmtId="42" fontId="35" fillId="4" borderId="24" xfId="5" applyNumberFormat="1" applyFont="1" applyFill="1" applyBorder="1" applyAlignment="1" applyProtection="1">
      <alignment horizontal="center" vertical="center" wrapText="1"/>
      <protection locked="0"/>
    </xf>
    <xf numFmtId="42" fontId="35" fillId="4" borderId="25" xfId="5" applyNumberFormat="1" applyFont="1" applyFill="1" applyBorder="1" applyAlignment="1" applyProtection="1">
      <alignment horizontal="center" vertical="center" wrapText="1"/>
      <protection locked="0"/>
    </xf>
    <xf numFmtId="0" fontId="38" fillId="0" borderId="14" xfId="0" applyFont="1" applyBorder="1" applyAlignment="1">
      <alignment horizontal="right" vertical="center"/>
    </xf>
    <xf numFmtId="0" fontId="38" fillId="0" borderId="17" xfId="0" applyFont="1" applyBorder="1" applyAlignment="1">
      <alignment horizontal="right" vertical="center"/>
    </xf>
    <xf numFmtId="0" fontId="37" fillId="0" borderId="9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170" fontId="35" fillId="0" borderId="14" xfId="2" applyNumberFormat="1" applyFont="1" applyBorder="1" applyAlignment="1">
      <alignment horizontal="right" vertical="center" wrapText="1"/>
    </xf>
    <xf numFmtId="170" fontId="35" fillId="0" borderId="17" xfId="2" applyNumberFormat="1" applyFont="1" applyBorder="1" applyAlignment="1">
      <alignment horizontal="right" vertical="center" wrapText="1"/>
    </xf>
    <xf numFmtId="0" fontId="41" fillId="0" borderId="9" xfId="2" applyFont="1" applyBorder="1" applyAlignment="1">
      <alignment vertical="center"/>
    </xf>
    <xf numFmtId="0" fontId="36" fillId="0" borderId="0" xfId="2" applyFont="1" applyFill="1" applyBorder="1" applyAlignment="1" applyProtection="1">
      <alignment horizontal="left" vertical="center" wrapText="1"/>
      <protection locked="0"/>
    </xf>
    <xf numFmtId="0" fontId="36" fillId="0" borderId="1" xfId="2" applyFont="1" applyBorder="1" applyAlignment="1" applyProtection="1">
      <alignment horizontal="justify" vertical="center" wrapText="1"/>
      <protection locked="0"/>
    </xf>
    <xf numFmtId="0" fontId="36" fillId="0" borderId="2" xfId="2" applyFont="1" applyBorder="1" applyAlignment="1" applyProtection="1">
      <alignment horizontal="justify" vertical="center" wrapText="1"/>
      <protection locked="0"/>
    </xf>
    <xf numFmtId="0" fontId="36" fillId="0" borderId="3" xfId="2" applyFont="1" applyBorder="1" applyAlignment="1" applyProtection="1">
      <alignment horizontal="justify" vertical="center" wrapText="1"/>
      <protection locked="0"/>
    </xf>
    <xf numFmtId="0" fontId="36" fillId="0" borderId="13" xfId="2" applyFont="1" applyBorder="1" applyAlignment="1" applyProtection="1">
      <alignment horizontal="justify" vertical="center" wrapText="1"/>
      <protection locked="0"/>
    </xf>
    <xf numFmtId="0" fontId="36" fillId="0" borderId="7" xfId="2" applyFont="1" applyBorder="1" applyAlignment="1" applyProtection="1">
      <alignment horizontal="justify" vertical="center" wrapText="1"/>
      <protection locked="0"/>
    </xf>
    <xf numFmtId="0" fontId="36" fillId="0" borderId="12" xfId="2" applyFont="1" applyBorder="1" applyAlignment="1" applyProtection="1">
      <alignment horizontal="justify" vertical="center" wrapText="1"/>
      <protection locked="0"/>
    </xf>
    <xf numFmtId="0" fontId="41" fillId="0" borderId="14" xfId="0" applyFont="1" applyBorder="1" applyAlignment="1">
      <alignment horizontal="right" vertical="center"/>
    </xf>
    <xf numFmtId="0" fontId="41" fillId="0" borderId="17" xfId="0" applyFont="1" applyBorder="1" applyAlignment="1">
      <alignment horizontal="right" vertical="center"/>
    </xf>
    <xf numFmtId="0" fontId="36" fillId="0" borderId="0" xfId="2" applyFont="1" applyFill="1" applyBorder="1" applyAlignment="1" applyProtection="1">
      <alignment horizontal="left" wrapText="1"/>
      <protection locked="0"/>
    </xf>
    <xf numFmtId="173" fontId="36" fillId="4" borderId="5" xfId="2" applyNumberFormat="1" applyFont="1" applyFill="1" applyBorder="1" applyAlignment="1" applyProtection="1">
      <alignment horizontal="justify" vertical="center" wrapText="1"/>
      <protection locked="0"/>
    </xf>
    <xf numFmtId="0" fontId="36" fillId="4" borderId="23" xfId="2" applyFont="1" applyFill="1" applyBorder="1" applyAlignment="1" applyProtection="1">
      <alignment horizontal="justify" vertical="center" wrapText="1"/>
      <protection locked="0"/>
    </xf>
    <xf numFmtId="0" fontId="36" fillId="4" borderId="27" xfId="2" applyFont="1" applyFill="1" applyBorder="1" applyAlignment="1" applyProtection="1">
      <alignment horizontal="justify" vertical="center" wrapText="1"/>
      <protection locked="0"/>
    </xf>
    <xf numFmtId="0" fontId="36" fillId="4" borderId="16" xfId="2" applyFont="1" applyFill="1" applyBorder="1" applyAlignment="1" applyProtection="1">
      <alignment horizontal="justify" vertical="center" wrapText="1"/>
      <protection locked="0"/>
    </xf>
    <xf numFmtId="0" fontId="36" fillId="4" borderId="24" xfId="2" applyFont="1" applyFill="1" applyBorder="1" applyAlignment="1" applyProtection="1">
      <alignment horizontal="justify" vertical="center" wrapText="1"/>
      <protection locked="0"/>
    </xf>
    <xf numFmtId="0" fontId="36" fillId="4" borderId="25" xfId="2" applyFont="1" applyFill="1" applyBorder="1" applyAlignment="1" applyProtection="1">
      <alignment horizontal="justify" vertical="center" wrapText="1"/>
      <protection locked="0"/>
    </xf>
    <xf numFmtId="0" fontId="36" fillId="0" borderId="22" xfId="2" applyFont="1" applyBorder="1" applyAlignment="1" applyProtection="1">
      <alignment horizontal="right" vertical="center"/>
      <protection locked="0"/>
    </xf>
    <xf numFmtId="0" fontId="36" fillId="0" borderId="8" xfId="2" applyFont="1" applyBorder="1" applyAlignment="1" applyProtection="1">
      <alignment horizontal="right" vertical="center"/>
      <protection locked="0"/>
    </xf>
    <xf numFmtId="172" fontId="35" fillId="0" borderId="8" xfId="2" applyNumberFormat="1" applyFont="1" applyBorder="1" applyAlignment="1" applyProtection="1">
      <alignment horizontal="right" vertical="center"/>
      <protection locked="0"/>
    </xf>
    <xf numFmtId="174" fontId="36" fillId="0" borderId="8" xfId="6" applyNumberFormat="1" applyFont="1" applyBorder="1" applyAlignment="1" applyProtection="1">
      <alignment vertical="center"/>
      <protection locked="0"/>
    </xf>
    <xf numFmtId="174" fontId="36" fillId="0" borderId="11" xfId="6" applyNumberFormat="1" applyFont="1" applyBorder="1" applyAlignment="1" applyProtection="1">
      <alignment vertical="center"/>
      <protection locked="0"/>
    </xf>
    <xf numFmtId="170" fontId="36" fillId="0" borderId="14" xfId="2" applyNumberFormat="1" applyFont="1" applyBorder="1" applyAlignment="1">
      <alignment horizontal="right" vertical="center" wrapText="1"/>
    </xf>
    <xf numFmtId="170" fontId="36" fillId="0" borderId="17" xfId="2" applyNumberFormat="1" applyFont="1" applyBorder="1" applyAlignment="1">
      <alignment horizontal="right" vertical="center" wrapText="1"/>
    </xf>
  </cellXfs>
  <cellStyles count="25">
    <cellStyle name="Hipervínculo" xfId="7" builtinId="8"/>
    <cellStyle name="Millares [0]" xfId="8" builtinId="6"/>
    <cellStyle name="Millares 18" xfId="5"/>
    <cellStyle name="Millares 2" xfId="4"/>
    <cellStyle name="Millares 2 2 2 2" xfId="17"/>
    <cellStyle name="Millares 2 2 3" xfId="22"/>
    <cellStyle name="Millares 3 2 4" xfId="16"/>
    <cellStyle name="Millares 7 3" xfId="18"/>
    <cellStyle name="Moneda" xfId="14" builtinId="4"/>
    <cellStyle name="Moneda [0]" xfId="6" builtinId="7"/>
    <cellStyle name="Moneda 2" xfId="13"/>
    <cellStyle name="Moneda 2 4" xfId="24"/>
    <cellStyle name="Moneda 6 2" xfId="19"/>
    <cellStyle name="Moneda 9" xfId="21"/>
    <cellStyle name="Normal" xfId="0" builtinId="0"/>
    <cellStyle name="Normal 10" xfId="3"/>
    <cellStyle name="Normal 128" xfId="11"/>
    <cellStyle name="Normal 2" xfId="9"/>
    <cellStyle name="Normal 2 10 2" xfId="2"/>
    <cellStyle name="Normal 2 2 10" xfId="10"/>
    <cellStyle name="Normal 2 2 2" xfId="15"/>
    <cellStyle name="Normal 2 3" xfId="23"/>
    <cellStyle name="Normal 22 2" xfId="12"/>
    <cellStyle name="Porcentaje" xfId="1" builtinId="5"/>
    <cellStyle name="Porcentaje 5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64225</xdr:colOff>
      <xdr:row>2</xdr:row>
      <xdr:rowOff>8029</xdr:rowOff>
    </xdr:from>
    <xdr:to>
      <xdr:col>1</xdr:col>
      <xdr:colOff>2111389</xdr:colOff>
      <xdr:row>7</xdr:row>
      <xdr:rowOff>138225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168C2C04-7275-4E78-8297-61C81282F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25" y="389029"/>
          <a:ext cx="2489124" cy="1014116"/>
        </a:xfrm>
        <a:prstGeom prst="rect">
          <a:avLst/>
        </a:prstGeom>
      </xdr:spPr>
    </xdr:pic>
    <xdr:clientData/>
  </xdr:twoCellAnchor>
  <xdr:twoCellAnchor editAs="oneCell">
    <xdr:from>
      <xdr:col>2</xdr:col>
      <xdr:colOff>424543</xdr:colOff>
      <xdr:row>53</xdr:row>
      <xdr:rowOff>261257</xdr:rowOff>
    </xdr:from>
    <xdr:to>
      <xdr:col>5</xdr:col>
      <xdr:colOff>335040</xdr:colOff>
      <xdr:row>54</xdr:row>
      <xdr:rowOff>21772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90A9D42C-4C98-41F9-8E2A-42F2AEC43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3143" y="10891157"/>
          <a:ext cx="2501297" cy="35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64225</xdr:colOff>
      <xdr:row>2</xdr:row>
      <xdr:rowOff>8029</xdr:rowOff>
    </xdr:from>
    <xdr:to>
      <xdr:col>2</xdr:col>
      <xdr:colOff>628578</xdr:colOff>
      <xdr:row>7</xdr:row>
      <xdr:rowOff>138225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95731FC8-2B69-415D-AEC9-14F5CE584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25" y="389029"/>
          <a:ext cx="2489124" cy="1014116"/>
        </a:xfrm>
        <a:prstGeom prst="rect">
          <a:avLst/>
        </a:prstGeom>
      </xdr:spPr>
    </xdr:pic>
    <xdr:clientData/>
  </xdr:twoCellAnchor>
  <xdr:twoCellAnchor editAs="oneCell">
    <xdr:from>
      <xdr:col>2</xdr:col>
      <xdr:colOff>424543</xdr:colOff>
      <xdr:row>53</xdr:row>
      <xdr:rowOff>261257</xdr:rowOff>
    </xdr:from>
    <xdr:to>
      <xdr:col>5</xdr:col>
      <xdr:colOff>849904</xdr:colOff>
      <xdr:row>54</xdr:row>
      <xdr:rowOff>21772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2042B8BB-2CE3-4191-9307-576FC5A8E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3143" y="10891157"/>
          <a:ext cx="2501297" cy="35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844377</xdr:colOff>
      <xdr:row>2</xdr:row>
      <xdr:rowOff>51486</xdr:rowOff>
    </xdr:from>
    <xdr:to>
      <xdr:col>1</xdr:col>
      <xdr:colOff>2471350</xdr:colOff>
      <xdr:row>7</xdr:row>
      <xdr:rowOff>185351</xdr:rowOff>
    </xdr:to>
    <xdr:pic>
      <xdr:nvPicPr>
        <xdr:cNvPr id="5" name="Shape 12" descr="escudo">
          <a:extLst>
            <a:ext uri="{FF2B5EF4-FFF2-40B4-BE49-F238E27FC236}">
              <a16:creationId xmlns="" xmlns:a16="http://schemas.microsoft.com/office/drawing/2014/main" id="{7FFF96EF-AFDC-44B2-AD71-4DDE6C968758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1287161" y="432486"/>
          <a:ext cx="1626973" cy="14519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64225</xdr:colOff>
      <xdr:row>2</xdr:row>
      <xdr:rowOff>8029</xdr:rowOff>
    </xdr:from>
    <xdr:to>
      <xdr:col>1</xdr:col>
      <xdr:colOff>2111389</xdr:colOff>
      <xdr:row>7</xdr:row>
      <xdr:rowOff>138225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778C227-53AE-4DCB-825A-AB439DAE8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25" y="389029"/>
          <a:ext cx="2489124" cy="10141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TORRES\Mis%20documentos\Documents%20and%20Settings\LUZ%20MARY\Configuraci&#243;n%20local\Temp\hgg\0bra%20552\PPTO%20ADMINISTRATIVO%2013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.%20A&#209;O%202017\Bateria%20sanitaria%20y%20escuelaSan%20bernardo\ACTAS\CANTIDADES%20DE%20OBRA%20ESCUELAS%20TIMBIQU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G"/>
      <sheetName val="INV"/>
      <sheetName val="AASHTO"/>
      <sheetName val="NP-70-50AMBIEN"/>
      <sheetName val="NP-62-50 AMBIEN"/>
      <sheetName val="NP-187-50"/>
      <sheetName val="NP-186-50"/>
      <sheetName val="50,04"/>
      <sheetName val="49,03"/>
      <sheetName val="Np-289-27"/>
      <sheetName val="NP-265-27"/>
      <sheetName val="NP-180-27FIGA"/>
      <sheetName val="NP-181-27FIGA"/>
      <sheetName val="NP-182-27FIGA"/>
      <sheetName val="NP-183-27FIGA"/>
      <sheetName val="NP-184-27FIGA"/>
      <sheetName val="NP-185-27FIGA"/>
      <sheetName val="NP-180-27"/>
      <sheetName val="NP-13-27"/>
      <sheetName val="NP-11-27"/>
      <sheetName val="27,10"/>
      <sheetName val="27,06REVISAR"/>
      <sheetName val="NP-CIELO SPB-26"/>
      <sheetName val="Np-266-26"/>
      <sheetName val="NP-179-26"/>
      <sheetName val="NP-50-26DAV"/>
      <sheetName val="NP-51-26 REVISAR"/>
      <sheetName val="NP-26-01"/>
      <sheetName val="Np-281-24"/>
      <sheetName val="Np-277-23"/>
      <sheetName val="Np-276-23"/>
      <sheetName val="Np-274-23"/>
      <sheetName val="Np-287-22"/>
      <sheetName val="Np-285-22"/>
      <sheetName val="NP176-22 DIE"/>
      <sheetName val="NP175-22DIE"/>
      <sheetName val="NP174DIE"/>
      <sheetName val="NP-174 REVISAR DIEGO "/>
      <sheetName val="NP-12-22 AJUSTAR"/>
      <sheetName val="NP-11-22FIGA"/>
      <sheetName val="NP-11-22 AULAS REVISAR"/>
      <sheetName val="22.05"/>
      <sheetName val="22.04"/>
      <sheetName val="21.01"/>
      <sheetName val="20,01"/>
      <sheetName val="NP-173-19 AJUSTAR DIEGO"/>
      <sheetName val="NP-171-19 AJUSTAR DIEGO"/>
      <sheetName val="NP-273-18"/>
      <sheetName val="NP-272-18"/>
      <sheetName val="NP-271-18"/>
      <sheetName val="NP-270-18"/>
      <sheetName val="NP-269-18"/>
      <sheetName val="NP-268-18"/>
      <sheetName val="NP78RED"/>
      <sheetName val="NP48RED"/>
      <sheetName val="NP77RED"/>
      <sheetName val="NP76RED"/>
      <sheetName val="NP79RED"/>
      <sheetName val="NP75RED"/>
      <sheetName val="NP74RED"/>
      <sheetName val="NP02RED"/>
      <sheetName val="NP03RED"/>
      <sheetName val="NP04RED"/>
      <sheetName val="NP73RED"/>
      <sheetName val="NP72 RED"/>
      <sheetName val="NP-275-17"/>
      <sheetName val="NP92"/>
      <sheetName val="NP91"/>
      <sheetName val="NP90"/>
      <sheetName val="NP89"/>
      <sheetName val="17.08"/>
      <sheetName val="17.07"/>
      <sheetName val="17.06"/>
      <sheetName val="17.05"/>
      <sheetName val="17.04"/>
      <sheetName val="17.03"/>
      <sheetName val="17.02"/>
      <sheetName val="17.01"/>
      <sheetName val="CODOS 90º 4&quot;"/>
      <sheetName val="TEE 4&quot;"/>
      <sheetName val="BALL 4&quot;-16"/>
      <sheetName val="16.01"/>
      <sheetName val="NP-284-15"/>
      <sheetName val="NP-269-15"/>
      <sheetName val="NP-267-15"/>
      <sheetName val="NP88"/>
      <sheetName val="15.10"/>
      <sheetName val="15.09"/>
      <sheetName val="15.07"/>
      <sheetName val="15.06"/>
      <sheetName val="15.05"/>
      <sheetName val="15.04"/>
      <sheetName val="15.03"/>
      <sheetName val="15.02"/>
      <sheetName val="15.01"/>
      <sheetName val="MOCHETAS"/>
      <sheetName val="MOCHETAS (2)"/>
      <sheetName val="NP-86-14"/>
      <sheetName val="NP-84-14"/>
      <sheetName val="NP-307-14 "/>
      <sheetName val="NP-79-14"/>
      <sheetName val="NP-306-14"/>
      <sheetName val="NP-35-14 "/>
      <sheetName val="NP-34-14"/>
      <sheetName val="NP-37CJ"/>
      <sheetName val="NP-36CJ"/>
      <sheetName val="NP-06-14"/>
      <sheetName val="NP-05-14"/>
      <sheetName val="NP-04-14"/>
      <sheetName val="NP-02-14 (2)"/>
      <sheetName val="NP-03-14"/>
      <sheetName val="14,01"/>
      <sheetName val="13.04"/>
      <sheetName val="13.03"/>
      <sheetName val="13.02"/>
      <sheetName val="13.01"/>
      <sheetName val="NP-291-12"/>
      <sheetName val="NP-83-12"/>
      <sheetName val="NP-75-12"/>
      <sheetName val="NP-22-12"/>
      <sheetName val="NP-15-12"/>
      <sheetName val="NP-14-12"/>
      <sheetName val="12.07"/>
      <sheetName val="12.06CJ"/>
      <sheetName val="12.05"/>
      <sheetName val="12.03"/>
      <sheetName val="12.02CJ"/>
      <sheetName val="12.01CJ"/>
      <sheetName val="Np-280-11"/>
      <sheetName val="Np-279-11"/>
      <sheetName val="Np-278-11"/>
      <sheetName val="NP-52-11CJ"/>
      <sheetName val="NP-21"/>
      <sheetName val="NP-20"/>
      <sheetName val="NP-19"/>
      <sheetName val="11.02"/>
      <sheetName val="11.01CJ"/>
      <sheetName val="10.02"/>
      <sheetName val="10.01"/>
      <sheetName val="9.02CJ"/>
      <sheetName val="9.01CJ"/>
      <sheetName val="8.02"/>
      <sheetName val="8.01"/>
      <sheetName val="NP-10-7"/>
      <sheetName val="NP-09-7"/>
      <sheetName val="NP-08-7"/>
      <sheetName val="NP-07-7"/>
      <sheetName val="7.03"/>
      <sheetName val="7.02"/>
      <sheetName val="7.01"/>
      <sheetName val="6.02"/>
      <sheetName val="6.01"/>
      <sheetName val="NP-260-5 "/>
      <sheetName val="Np-264-5"/>
      <sheetName val="NP-263-5"/>
      <sheetName val="NP-262-5"/>
      <sheetName val="NP-82-5"/>
      <sheetName val="NP-81-5"/>
      <sheetName val="NP-80-5"/>
      <sheetName val="NP-79-5"/>
      <sheetName val="NP-78-5"/>
      <sheetName val="NP-48-5"/>
      <sheetName val="NP-77-5"/>
      <sheetName val="NP-76-5"/>
      <sheetName val="NP-75-5"/>
      <sheetName val="NP-74-5"/>
      <sheetName val="NP-18-5"/>
      <sheetName val="NP-02-5"/>
      <sheetName val="NP-03-5"/>
      <sheetName val="NP04-5"/>
      <sheetName val="NP-73-5"/>
      <sheetName val="NP72 PENDIENTE"/>
      <sheetName val="NP71-5"/>
      <sheetName val="NP70-5"/>
      <sheetName val="NP63-5"/>
      <sheetName val="NP62-5-corregida"/>
      <sheetName val="NP69-5"/>
      <sheetName val="NP68-5"/>
      <sheetName val="NP67-5"/>
      <sheetName val="NP66-5"/>
      <sheetName val="NP65-5"/>
      <sheetName val="NP64-5"/>
      <sheetName val="NP46-5"/>
      <sheetName val="NP45-5"/>
      <sheetName val="NP44-5"/>
      <sheetName val="NP43-5"/>
      <sheetName val="NP42-5"/>
      <sheetName val="NP17-5"/>
      <sheetName val="5.07"/>
      <sheetName val="5.06"/>
      <sheetName val="5.05"/>
      <sheetName val="5.04"/>
      <sheetName val="5.03"/>
      <sheetName val="5.02"/>
      <sheetName val="5.01"/>
      <sheetName val="NP-61"/>
      <sheetName val="NP-60"/>
      <sheetName val="NP-59-3"/>
      <sheetName val="NP-27-3"/>
      <sheetName val="NP-24-3"/>
      <sheetName val="NP-26-3"/>
      <sheetName val="NP-23-3"/>
      <sheetName val="3.09"/>
      <sheetName val="3.08"/>
      <sheetName val="3.07"/>
      <sheetName val="3.06"/>
      <sheetName val="3.05"/>
      <sheetName val="3.04"/>
      <sheetName val="3.03"/>
      <sheetName val="3.02"/>
      <sheetName val="3.01"/>
      <sheetName val="3.01 (2)"/>
      <sheetName val="3.04 (2)"/>
      <sheetName val="3.05 (2)"/>
      <sheetName val="3.05-CORR"/>
      <sheetName val="3.06 (2)"/>
      <sheetName val="3.07 (2)"/>
      <sheetName val="3.09 (2)"/>
      <sheetName val="3.09-CORR"/>
      <sheetName val="NP-16-3"/>
      <sheetName val="NP-16-3-CORR "/>
      <sheetName val="NP-23-3 (2)"/>
      <sheetName val="NP-24-3 (2)"/>
      <sheetName val="NP-26-3 (2)"/>
      <sheetName val="NP-27-3 (2)"/>
      <sheetName val="4.01"/>
      <sheetName val="4.02"/>
      <sheetName val="NP-4.02NO "/>
      <sheetName val="4.04"/>
      <sheetName val="4.05"/>
      <sheetName val="4.07"/>
      <sheetName val="4.08"/>
      <sheetName val="4.09"/>
      <sheetName val="NP-16-4"/>
      <sheetName val="4.04-CORR"/>
      <sheetName val="4.09-CORR"/>
      <sheetName val="NP-16-4-CORR"/>
      <sheetName val="NP-25-4"/>
      <sheetName val="NP-26-2"/>
      <sheetName val="NP-28-4"/>
      <sheetName val="NP-29-4"/>
      <sheetName val="NP-31"/>
      <sheetName val="NP-53-4"/>
      <sheetName val="NP-54-4"/>
      <sheetName val="NP-54+++"/>
      <sheetName val="NP-54++"/>
      <sheetName val="NP-62-4"/>
      <sheetName val="NP-63-4"/>
      <sheetName val="3.02 (2)"/>
      <sheetName val="3.03 PORTERIA "/>
      <sheetName val="NP-59-3 (2)"/>
      <sheetName val="NP-60 (2)"/>
      <sheetName val="NP-61 (2)"/>
      <sheetName val="NP-307"/>
      <sheetName val="NP-70-2 RAMPAS"/>
      <sheetName val="NP-58-2"/>
      <sheetName val="NP-57FIGA"/>
      <sheetName val="NP-57-2 MODIFICAR"/>
      <sheetName val="NP-56-2modi via y gradas"/>
      <sheetName val="NP-56FIGA"/>
      <sheetName val="NP-56-2 VIA"/>
      <sheetName val="NP-55FIGA"/>
      <sheetName val="NP-55-2"/>
      <sheetName val="NP-54--2"/>
      <sheetName val="NP-53--2"/>
      <sheetName val="NP-53MUROS RAMPA 1 CP"/>
      <sheetName val="2.04"/>
      <sheetName val="2.03"/>
      <sheetName val="2.02"/>
      <sheetName val="2.01 CJ"/>
      <sheetName val="2.01"/>
      <sheetName val="NP-56modi solo parq "/>
      <sheetName val="NP01"/>
      <sheetName val="1.06"/>
      <sheetName val="1.05act topo"/>
      <sheetName val="1.04act topo"/>
      <sheetName val="BAL DANIEL"/>
      <sheetName val="1.05DANIEL INCIIAL"/>
      <sheetName val="1.04 DANIEL"/>
      <sheetName val="1.04"/>
      <sheetName val="1.03"/>
      <sheetName val="1.02"/>
      <sheetName val="1.01 "/>
      <sheetName val="Acta13"/>
      <sheetName val="Acta14"/>
      <sheetName val="Acta15"/>
      <sheetName val="Acta16"/>
      <sheetName val="Acta17"/>
      <sheetName val="Acta18 "/>
      <sheetName val="RESUMEN 18"/>
      <sheetName val="SLIDES"/>
      <sheetName val="BD"/>
      <sheetName val="TRAYECTO 1"/>
      <sheetName val="Seguim-16"/>
      <sheetName val="Main"/>
      <sheetName val="CorpTax"/>
      <sheetName val="Input"/>
      <sheetName val="EJEC-MES"/>
      <sheetName val="DATBAND"/>
      <sheetName val="DAT NUC"/>
      <sheetName val="DATOS"/>
      <sheetName val="Nucleos"/>
      <sheetName val="Proc0009m"/>
      <sheetName val="Proc 0009h"/>
      <sheetName val="G_G"/>
      <sheetName val="TRAYECTO_1"/>
      <sheetName val="DAT_NUC"/>
      <sheetName val="Proc_0009h"/>
      <sheetName val="PPTO ADMINISTRATIVO 137"/>
      <sheetName val="Hoja3"/>
      <sheetName val="MANO DE OBRA"/>
      <sheetName val="1.1"/>
      <sheetName val="EQUIPO"/>
      <sheetName val="TUBERIA"/>
      <sheetName val="Hoja2"/>
      <sheetName val="MATERIALES"/>
      <sheetName val="AIU y Prestaciones"/>
      <sheetName val="ANALISIS SALARIAL"/>
      <sheetName val="Presup Oficial"/>
      <sheetName val="APU OFICIAL"/>
      <sheetName val="Flujo de caja"/>
      <sheetName val="LDAT"/>
      <sheetName val="CORTE 1"/>
      <sheetName val="RESUMEN"/>
      <sheetName val="COOTRANSERVIS"/>
      <sheetName val="COOTRANARE"/>
      <sheetName val="PROYECCION OBRAS POR TERMINAR"/>
      <sheetName val="PPTO%20ADMINISTRATIVO%20137.xls"/>
      <sheetName val="Hoja1"/>
      <sheetName val="1.0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INP"/>
      <sheetName val="P.E. HOSPITAL"/>
      <sheetName val="CAN ESC SAN BERNARDO"/>
      <sheetName val="CANT RESTAURANTE"/>
      <sheetName val="CAN SANTA MARIA"/>
      <sheetName val="Ajus.ESC.SAN BER.+BATERIA+R 3"/>
      <sheetName val="ACTA MODIFIC. TOTAL No.1 "/>
      <sheetName val="ACTA MODIFIC. 1 CORREGIDA"/>
      <sheetName val="ACTA MODIFIC. MODIFIC 1"/>
      <sheetName val="ACTA MODIFIC. No.3"/>
      <sheetName val="ACTA FIJACION INP  No.3"/>
      <sheetName val="ACTA PARCIAL 01 CORREGIDA"/>
      <sheetName val="ACTA PARCIAL No.1"/>
      <sheetName val="ACTA PARCIAL No.3"/>
      <sheetName val="ACTA RECIBO No.3 "/>
      <sheetName val="2.02"/>
      <sheetName val="3.01"/>
      <sheetName val="3.02"/>
      <sheetName val="3.08"/>
      <sheetName val="3.09"/>
      <sheetName val="3.11"/>
      <sheetName val="3.12"/>
      <sheetName val="4.01"/>
      <sheetName val="5.01"/>
      <sheetName val="12.01"/>
      <sheetName val="12.02"/>
      <sheetName val="12.03"/>
      <sheetName val="12.04"/>
      <sheetName val="12.05"/>
      <sheetName val="12.06"/>
      <sheetName val="12.07"/>
      <sheetName val="12.10"/>
      <sheetName val="12.11"/>
      <sheetName val="12.12"/>
      <sheetName val="12.13"/>
      <sheetName val="INP 02"/>
      <sheetName val="INP 03"/>
      <sheetName val="INP 04"/>
      <sheetName val="INP 05"/>
      <sheetName val="INP 06"/>
      <sheetName val="INP 07"/>
      <sheetName val="INP 08"/>
      <sheetName val="INP 09"/>
      <sheetName val="INP 10"/>
      <sheetName val="INP 11"/>
      <sheetName val="INP 12"/>
      <sheetName val="INP 13"/>
      <sheetName val="INP 15"/>
      <sheetName val="INP 18"/>
    </sheetNames>
    <sheetDataSet>
      <sheetData sheetId="0" refreshError="1"/>
      <sheetData sheetId="1" refreshError="1">
        <row r="3">
          <cell r="A3" t="str">
            <v>I.</v>
          </cell>
          <cell r="B3" t="str">
            <v>PRELIMINARES</v>
          </cell>
          <cell r="C3">
            <v>0</v>
          </cell>
          <cell r="D3">
            <v>0</v>
          </cell>
          <cell r="E3">
            <v>0</v>
          </cell>
        </row>
        <row r="4">
          <cell r="A4">
            <v>1.01</v>
          </cell>
          <cell r="B4" t="str">
            <v>Campamento</v>
          </cell>
          <cell r="C4" t="str">
            <v>M2</v>
          </cell>
          <cell r="D4">
            <v>90</v>
          </cell>
          <cell r="E4">
            <v>166508</v>
          </cell>
          <cell r="F4">
            <v>14985720</v>
          </cell>
        </row>
        <row r="5">
          <cell r="A5">
            <v>1.02</v>
          </cell>
          <cell r="B5" t="str">
            <v>Valla informativa de 6 m 2</v>
          </cell>
          <cell r="C5" t="str">
            <v>UN</v>
          </cell>
          <cell r="D5">
            <v>1</v>
          </cell>
          <cell r="E5">
            <v>299800</v>
          </cell>
          <cell r="F5">
            <v>299800</v>
          </cell>
        </row>
        <row r="6">
          <cell r="A6">
            <v>1.03</v>
          </cell>
          <cell r="B6" t="str">
            <v>Localización y replanteo con  equipo</v>
          </cell>
          <cell r="C6" t="str">
            <v>M2</v>
          </cell>
          <cell r="D6">
            <v>3000</v>
          </cell>
          <cell r="E6">
            <v>2404</v>
          </cell>
          <cell r="F6">
            <v>7212000</v>
          </cell>
        </row>
        <row r="7">
          <cell r="A7">
            <v>1.04</v>
          </cell>
          <cell r="B7" t="str">
            <v>Cerramiento perimetral en yute  y guadua</v>
          </cell>
          <cell r="C7" t="str">
            <v>ML</v>
          </cell>
          <cell r="D7">
            <v>300</v>
          </cell>
          <cell r="E7">
            <v>12988</v>
          </cell>
          <cell r="F7">
            <v>3896400</v>
          </cell>
        </row>
        <row r="8">
          <cell r="A8">
            <v>0</v>
          </cell>
          <cell r="B8" t="str">
            <v>SUBTOTAL</v>
          </cell>
          <cell r="C8">
            <v>0</v>
          </cell>
          <cell r="D8">
            <v>0</v>
          </cell>
          <cell r="E8">
            <v>0</v>
          </cell>
          <cell r="F8">
            <v>26393920</v>
          </cell>
        </row>
        <row r="9">
          <cell r="A9" t="str">
            <v>II.</v>
          </cell>
          <cell r="B9" t="str">
            <v>MOVIMIENTO DE TIERRA Y RELLENOS</v>
          </cell>
          <cell r="C9">
            <v>0</v>
          </cell>
          <cell r="D9">
            <v>0</v>
          </cell>
          <cell r="E9">
            <v>0</v>
          </cell>
        </row>
        <row r="10">
          <cell r="A10">
            <v>2.0099999999999998</v>
          </cell>
          <cell r="B10" t="str">
            <v>Descapote a maquina mas  retiro</v>
          </cell>
          <cell r="C10" t="str">
            <v>M2</v>
          </cell>
          <cell r="D10">
            <v>4500</v>
          </cell>
          <cell r="E10">
            <v>1903</v>
          </cell>
          <cell r="F10">
            <v>8563500</v>
          </cell>
        </row>
        <row r="11">
          <cell r="A11">
            <v>2.02</v>
          </cell>
          <cell r="B11" t="str">
            <v>Excavaciones en material común</v>
          </cell>
          <cell r="C11" t="str">
            <v>M3</v>
          </cell>
          <cell r="D11">
            <v>1850</v>
          </cell>
          <cell r="E11">
            <v>19664</v>
          </cell>
          <cell r="F11">
            <v>36378400</v>
          </cell>
        </row>
        <row r="12">
          <cell r="A12">
            <v>2.0299999999999998</v>
          </cell>
          <cell r="B12" t="str">
            <v>Nivelación de terreno para andenes y pavimento incl.  corte manual</v>
          </cell>
          <cell r="C12" t="str">
            <v>M3</v>
          </cell>
          <cell r="D12">
            <v>800</v>
          </cell>
          <cell r="E12">
            <v>22909</v>
          </cell>
          <cell r="F12">
            <v>18327200</v>
          </cell>
        </row>
        <row r="13">
          <cell r="A13">
            <v>2.04</v>
          </cell>
          <cell r="B13" t="str">
            <v>Relleno Seleccionado, incluye suministro y compactación.</v>
          </cell>
          <cell r="C13" t="str">
            <v>M3</v>
          </cell>
          <cell r="D13">
            <v>900</v>
          </cell>
          <cell r="E13">
            <v>107893</v>
          </cell>
          <cell r="F13">
            <v>97103700</v>
          </cell>
        </row>
        <row r="14">
          <cell r="A14">
            <v>0</v>
          </cell>
          <cell r="B14" t="str">
            <v>SUBTOTAL</v>
          </cell>
          <cell r="C14">
            <v>0</v>
          </cell>
          <cell r="D14">
            <v>0</v>
          </cell>
          <cell r="E14">
            <v>0</v>
          </cell>
          <cell r="F14">
            <v>160372800</v>
          </cell>
        </row>
        <row r="15">
          <cell r="A15" t="str">
            <v>III.</v>
          </cell>
          <cell r="B15" t="str">
            <v>CONCRETOS</v>
          </cell>
          <cell r="C15">
            <v>0</v>
          </cell>
          <cell r="D15">
            <v>0</v>
          </cell>
          <cell r="E15">
            <v>0</v>
          </cell>
        </row>
        <row r="16">
          <cell r="A16">
            <v>3.01</v>
          </cell>
          <cell r="B16" t="str">
            <v>Solado limpieza e=0.05m cto 150  Mpa</v>
          </cell>
          <cell r="C16" t="str">
            <v>M3</v>
          </cell>
          <cell r="D16">
            <v>53</v>
          </cell>
          <cell r="E16">
            <v>425625</v>
          </cell>
          <cell r="F16">
            <v>22558125</v>
          </cell>
        </row>
        <row r="17">
          <cell r="A17">
            <v>3.02</v>
          </cell>
          <cell r="B17" t="str">
            <v>Viga de cimentación cto 21 Mpa  20x20m .</v>
          </cell>
          <cell r="C17" t="str">
            <v>M3</v>
          </cell>
          <cell r="D17">
            <v>17</v>
          </cell>
          <cell r="E17">
            <v>603036</v>
          </cell>
          <cell r="F17">
            <v>10251612</v>
          </cell>
        </row>
        <row r="18">
          <cell r="A18">
            <v>3.03</v>
          </cell>
          <cell r="B18" t="str">
            <v>Viga cimentación cto 21 Mpa  0.20m x0.40m . Incl.formaleteria</v>
          </cell>
          <cell r="C18" t="str">
            <v>M3</v>
          </cell>
          <cell r="D18">
            <v>42</v>
          </cell>
          <cell r="E18">
            <v>602403</v>
          </cell>
          <cell r="F18">
            <v>25300926</v>
          </cell>
        </row>
        <row r="19">
          <cell r="A19">
            <v>3.04</v>
          </cell>
          <cell r="B19" t="str">
            <v>Viga cimentación cto 21 Mpa  30x30. Incl  formal. Z1</v>
          </cell>
          <cell r="C19" t="str">
            <v>M3</v>
          </cell>
          <cell r="D19">
            <v>3.5</v>
          </cell>
          <cell r="E19">
            <v>603036</v>
          </cell>
          <cell r="F19">
            <v>2110626</v>
          </cell>
        </row>
        <row r="20">
          <cell r="A20">
            <v>3.05</v>
          </cell>
          <cell r="B20" t="str">
            <v>Viga de cimentación cto 21 Mpa  T bas e 0.80x0.20 dado
0.40m x0.20m incl.  Formaleteria - Z4</v>
          </cell>
          <cell r="C20" t="str">
            <v>M3</v>
          </cell>
          <cell r="D20">
            <v>34</v>
          </cell>
          <cell r="E20">
            <v>612303</v>
          </cell>
          <cell r="F20">
            <v>20818302</v>
          </cell>
        </row>
        <row r="21">
          <cell r="A21">
            <v>3.06</v>
          </cell>
          <cell r="B21" t="str">
            <v>Viga cimentación Cto  21 Mpa  T bas e 0.80*0.20 dado
0.40*0.40 incl.  Formaleteria - Z2</v>
          </cell>
          <cell r="C21" t="str">
            <v>M3</v>
          </cell>
          <cell r="D21">
            <v>165</v>
          </cell>
          <cell r="E21">
            <v>614260</v>
          </cell>
          <cell r="F21">
            <v>101352900</v>
          </cell>
        </row>
        <row r="22">
          <cell r="A22">
            <v>3.07</v>
          </cell>
          <cell r="B22" t="str">
            <v>Viga T cimiento cto 21 Mpa  bas e 90x20 dado 40x20 dado
20x60, incl  formaleteria</v>
          </cell>
          <cell r="C22" t="str">
            <v>M3</v>
          </cell>
          <cell r="D22">
            <v>65</v>
          </cell>
          <cell r="E22">
            <v>621992</v>
          </cell>
          <cell r="F22">
            <v>40429480</v>
          </cell>
        </row>
        <row r="23">
          <cell r="A23">
            <v>3.08</v>
          </cell>
          <cell r="B23" t="str">
            <v>Columnas  cto 21 Mpa  . Incl.  Formaleteria</v>
          </cell>
          <cell r="C23" t="str">
            <v>M3</v>
          </cell>
          <cell r="D23">
            <v>130</v>
          </cell>
          <cell r="E23">
            <v>854470</v>
          </cell>
          <cell r="F23">
            <v>111081100</v>
          </cell>
        </row>
        <row r="24">
          <cell r="A24">
            <v>3.09</v>
          </cell>
          <cell r="B24" t="str">
            <v>Viga aérea cto 21 Mpa, Incl.  Formaleteria</v>
          </cell>
          <cell r="C24" t="str">
            <v>M3</v>
          </cell>
          <cell r="D24">
            <v>122</v>
          </cell>
          <cell r="E24">
            <v>922135</v>
          </cell>
          <cell r="F24">
            <v>112500470</v>
          </cell>
        </row>
        <row r="25">
          <cell r="A25">
            <v>3.1</v>
          </cell>
          <cell r="B25" t="str">
            <v>Viga cinta cto 21 Mpa. 15cm x12cm</v>
          </cell>
          <cell r="C25" t="str">
            <v>ML</v>
          </cell>
          <cell r="D25">
            <v>1900</v>
          </cell>
          <cell r="E25">
            <v>34216</v>
          </cell>
          <cell r="F25">
            <v>65010400</v>
          </cell>
        </row>
        <row r="26">
          <cell r="A26">
            <v>3.11</v>
          </cell>
          <cell r="B26" t="str">
            <v>Suministro e instalacion de concreto de 3000 psi, impermeabilizado para paredes y fondo de tanque subterraneo</v>
          </cell>
          <cell r="C26" t="str">
            <v>M3</v>
          </cell>
          <cell r="D26">
            <v>28</v>
          </cell>
          <cell r="E26">
            <v>935822</v>
          </cell>
          <cell r="F26">
            <v>26203016</v>
          </cell>
        </row>
        <row r="27">
          <cell r="A27">
            <v>3.12</v>
          </cell>
          <cell r="B27" t="str">
            <v>Sum i. E Ins t. losa aerea cto 21  Mpa  e=0.20 m . incl. Formaleteria (Tapa tanque almacenamiento)</v>
          </cell>
          <cell r="C27" t="str">
            <v>M2</v>
          </cell>
          <cell r="D27">
            <v>118</v>
          </cell>
          <cell r="E27">
            <v>143356</v>
          </cell>
          <cell r="F27">
            <v>16916008</v>
          </cell>
        </row>
        <row r="28">
          <cell r="A28">
            <v>3.13</v>
          </cell>
          <cell r="B28" t="str">
            <v>Meson en concreto de 3000 ps i,  e=0,07 x 60 cm s de ancho.</v>
          </cell>
          <cell r="C28" t="str">
            <v>ML</v>
          </cell>
          <cell r="D28">
            <v>150</v>
          </cell>
          <cell r="E28">
            <v>70831</v>
          </cell>
          <cell r="F28">
            <v>10624650</v>
          </cell>
        </row>
        <row r="29">
          <cell r="A29">
            <v>3.14</v>
          </cell>
          <cell r="B29" t="str">
            <v>Concreto clase D (3000 ps i) para andenes , e=0,07ms</v>
          </cell>
          <cell r="C29" t="str">
            <v>M2</v>
          </cell>
          <cell r="D29">
            <v>540</v>
          </cell>
          <cell r="E29">
            <v>35235</v>
          </cell>
          <cell r="F29">
            <v>19026900</v>
          </cell>
        </row>
        <row r="30">
          <cell r="A30">
            <v>3.15</v>
          </cell>
          <cell r="B30" t="str">
            <v>Suministro e instalacion de Bordillos de .15x.60, concreto
3.000 ps i-incl. 0.875 kg de refuerzo en acero-incl. excavacion de .15x.15</v>
          </cell>
          <cell r="C30" t="str">
            <v>ML</v>
          </cell>
          <cell r="D30">
            <v>552</v>
          </cell>
          <cell r="E30">
            <v>53526</v>
          </cell>
          <cell r="F30">
            <v>29546352</v>
          </cell>
        </row>
        <row r="31">
          <cell r="A31">
            <v>0</v>
          </cell>
          <cell r="B31" t="str">
            <v>SUBTOTAL</v>
          </cell>
          <cell r="C31">
            <v>0</v>
          </cell>
          <cell r="D31">
            <v>0</v>
          </cell>
          <cell r="E31">
            <v>0</v>
          </cell>
          <cell r="F31">
            <v>613730867</v>
          </cell>
        </row>
        <row r="32">
          <cell r="A32" t="str">
            <v>IV.</v>
          </cell>
          <cell r="B32" t="str">
            <v>ACERO DE REFUERZO</v>
          </cell>
          <cell r="C32">
            <v>0</v>
          </cell>
          <cell r="D32">
            <v>0</v>
          </cell>
          <cell r="E32">
            <v>0</v>
          </cell>
        </row>
        <row r="33">
          <cell r="A33">
            <v>4.01</v>
          </cell>
          <cell r="B33" t="str">
            <v>Acero 420  Mpa  corrugado</v>
          </cell>
          <cell r="C33" t="str">
            <v>KG</v>
          </cell>
          <cell r="D33">
            <v>66730</v>
          </cell>
          <cell r="E33">
            <v>5252</v>
          </cell>
          <cell r="F33">
            <v>350465960</v>
          </cell>
        </row>
        <row r="34">
          <cell r="A34">
            <v>0</v>
          </cell>
          <cell r="B34" t="str">
            <v>SUBTOTAL</v>
          </cell>
          <cell r="C34">
            <v>0</v>
          </cell>
          <cell r="D34">
            <v>0</v>
          </cell>
          <cell r="E34">
            <v>0</v>
          </cell>
          <cell r="F34">
            <v>350465960</v>
          </cell>
        </row>
        <row r="35">
          <cell r="A35" t="str">
            <v>V.</v>
          </cell>
          <cell r="B35" t="str">
            <v>PISOS Y  ENCHAPES</v>
          </cell>
          <cell r="C35">
            <v>0</v>
          </cell>
          <cell r="D35">
            <v>0</v>
          </cell>
          <cell r="E35">
            <v>0</v>
          </cell>
        </row>
        <row r="36">
          <cell r="A36">
            <v>5.01</v>
          </cell>
          <cell r="B36" t="str">
            <v>Sum/inst. pis o primario  e=0.07m . 21 m pa</v>
          </cell>
          <cell r="C36" t="str">
            <v>M2</v>
          </cell>
          <cell r="D36">
            <v>3000</v>
          </cell>
          <cell r="E36">
            <v>35486</v>
          </cell>
          <cell r="F36">
            <v>106458000</v>
          </cell>
        </row>
        <row r="37">
          <cell r="A37">
            <v>5.0199999999999996</v>
          </cell>
          <cell r="B37" t="str">
            <v>Suministro e inst. de piso en Baldos a de granito tipo  Alfa, color Blanco Huila de 33x33, Pulido y brillado</v>
          </cell>
          <cell r="C37" t="str">
            <v>M2</v>
          </cell>
          <cell r="D37">
            <v>2290</v>
          </cell>
          <cell r="E37">
            <v>103215</v>
          </cell>
          <cell r="F37">
            <v>236362350</v>
          </cell>
        </row>
        <row r="38">
          <cell r="A38">
            <v>5.03</v>
          </cell>
          <cell r="B38" t="str">
            <v>Piso pared egeo en ceramica 25x25 o formato  mayor  de primera  calidad, tipo  corona o s imilar</v>
          </cell>
          <cell r="C38" t="str">
            <v>M2</v>
          </cell>
          <cell r="D38">
            <v>300</v>
          </cell>
          <cell r="E38">
            <v>44043</v>
          </cell>
          <cell r="F38">
            <v>13212900</v>
          </cell>
        </row>
        <row r="39">
          <cell r="A39">
            <v>5.04</v>
          </cell>
          <cell r="B39" t="str">
            <v>Piso en vinilo compacto multicapa multiestatico y conductivo tráfico intenso, color azul, con  acabado en media  caña en uniones de pis o y muro.</v>
          </cell>
          <cell r="C39" t="str">
            <v>M2</v>
          </cell>
          <cell r="D39">
            <v>250</v>
          </cell>
          <cell r="E39">
            <v>293788</v>
          </cell>
          <cell r="F39">
            <v>73447000</v>
          </cell>
        </row>
        <row r="40">
          <cell r="A40">
            <v>5.05</v>
          </cell>
          <cell r="B40" t="str">
            <v>Piso conductivo en granito pulido, incluye pulida, mortero 1:4 y dilataciones en bronce para s ala de partos</v>
          </cell>
          <cell r="C40" t="str">
            <v>M2</v>
          </cell>
          <cell r="D40">
            <v>18</v>
          </cell>
          <cell r="E40">
            <v>189998</v>
          </cell>
          <cell r="F40">
            <v>3419964</v>
          </cell>
        </row>
        <row r="41">
          <cell r="A41">
            <v>5.0599999999999996</v>
          </cell>
          <cell r="B41" t="str">
            <v>Zocalo en media caña de granito pulido, 20 cm , Incluye dilataciones en bronce,arriba y abajo, pestaña a cero grados .</v>
          </cell>
          <cell r="C41" t="str">
            <v>ML</v>
          </cell>
          <cell r="D41">
            <v>150</v>
          </cell>
          <cell r="E41">
            <v>40000</v>
          </cell>
          <cell r="F41">
            <v>6000000</v>
          </cell>
        </row>
        <row r="42">
          <cell r="A42">
            <v>5.07</v>
          </cell>
          <cell r="B42" t="str">
            <v>Poyo bajo meson</v>
          </cell>
          <cell r="C42" t="str">
            <v>ML</v>
          </cell>
          <cell r="D42">
            <v>150</v>
          </cell>
          <cell r="E42">
            <v>30000</v>
          </cell>
          <cell r="F42">
            <v>4500000</v>
          </cell>
        </row>
        <row r="43">
          <cell r="A43">
            <v>5.08</v>
          </cell>
          <cell r="B43" t="str">
            <v>Recubrimiento en acero inoxidable calibre 20 para mesones , ancho 0,60 m</v>
          </cell>
          <cell r="C43" t="str">
            <v>ML</v>
          </cell>
          <cell r="D43">
            <v>50</v>
          </cell>
          <cell r="E43">
            <v>275284</v>
          </cell>
          <cell r="F43">
            <v>13764200</v>
          </cell>
        </row>
        <row r="44">
          <cell r="A44">
            <v>5.09</v>
          </cell>
          <cell r="B44" t="str">
            <v>Recubrimiento en granito pulido para mesones mas media caña, mas base, mas faldo incluye dilatacion de bronce.</v>
          </cell>
          <cell r="C44" t="str">
            <v>ML</v>
          </cell>
          <cell r="D44">
            <v>300</v>
          </cell>
          <cell r="E44">
            <v>80476</v>
          </cell>
          <cell r="F44">
            <v>24142800</v>
          </cell>
        </row>
        <row r="45">
          <cell r="A45">
            <v>5.0999999999999996</v>
          </cell>
          <cell r="B45" t="str">
            <v>Sum i. E Ins t.Guarda es coba en granito pulido (7cm x 33cm )</v>
          </cell>
          <cell r="C45" t="str">
            <v>ML</v>
          </cell>
          <cell r="D45">
            <v>1250</v>
          </cell>
          <cell r="E45">
            <v>25560</v>
          </cell>
          <cell r="F45">
            <v>31950000</v>
          </cell>
        </row>
        <row r="46">
          <cell r="A46">
            <v>0</v>
          </cell>
          <cell r="B46" t="str">
            <v>SUBTOTAL</v>
          </cell>
          <cell r="C46">
            <v>0</v>
          </cell>
          <cell r="D46">
            <v>0</v>
          </cell>
          <cell r="E46">
            <v>0</v>
          </cell>
          <cell r="F46">
            <v>513257214</v>
          </cell>
        </row>
        <row r="47">
          <cell r="A47" t="str">
            <v>VI.</v>
          </cell>
          <cell r="B47" t="str">
            <v>MUROS Y PAÑETES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6.01</v>
          </cell>
          <cell r="B48" t="str">
            <v>Muro en ladrillo común arcilla 7x11x22cm</v>
          </cell>
          <cell r="C48" t="str">
            <v>M2</v>
          </cell>
          <cell r="D48">
            <v>3376</v>
          </cell>
          <cell r="E48">
            <v>49271</v>
          </cell>
          <cell r="F48">
            <v>166338896</v>
          </cell>
        </row>
        <row r="49">
          <cell r="A49">
            <v>6.02</v>
          </cell>
          <cell r="B49" t="str">
            <v>Repello muros e=0.15 m . 19 Mpa</v>
          </cell>
          <cell r="C49" t="str">
            <v>M2</v>
          </cell>
          <cell r="D49">
            <v>7332</v>
          </cell>
          <cell r="E49">
            <v>12076</v>
          </cell>
          <cell r="F49">
            <v>88541232</v>
          </cell>
        </row>
        <row r="50">
          <cell r="A50">
            <v>6.03</v>
          </cell>
          <cell r="B50" t="str">
            <v>Filos y dilataciones</v>
          </cell>
          <cell r="C50" t="str">
            <v>ML</v>
          </cell>
          <cell r="D50">
            <v>1500</v>
          </cell>
          <cell r="E50">
            <v>3705</v>
          </cell>
          <cell r="F50">
            <v>5557500</v>
          </cell>
        </row>
        <row r="51">
          <cell r="A51">
            <v>6.04</v>
          </cell>
          <cell r="B51" t="str">
            <v>Media caña en mortero 1:4 para es quineros en uniones  de muros y entre muros y cielo rasos</v>
          </cell>
          <cell r="C51" t="str">
            <v>ML</v>
          </cell>
          <cell r="D51">
            <v>300</v>
          </cell>
          <cell r="E51">
            <v>12862</v>
          </cell>
          <cell r="F51">
            <v>3858600</v>
          </cell>
        </row>
        <row r="52">
          <cell r="A52">
            <v>0</v>
          </cell>
          <cell r="B52" t="str">
            <v>SUBTOTAL</v>
          </cell>
          <cell r="C52">
            <v>0</v>
          </cell>
          <cell r="D52">
            <v>0</v>
          </cell>
          <cell r="E52">
            <v>0</v>
          </cell>
          <cell r="F52">
            <v>264296228</v>
          </cell>
        </row>
        <row r="53">
          <cell r="A53" t="str">
            <v>VII.</v>
          </cell>
          <cell r="B53" t="str">
            <v>ESTUCO Y PINTURAS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7.01</v>
          </cell>
          <cell r="B54" t="str">
            <v>Sum /ins t. Estuco sob. repello nivelado 3 capas</v>
          </cell>
          <cell r="C54" t="str">
            <v>M2</v>
          </cell>
          <cell r="D54">
            <v>7332</v>
          </cell>
          <cell r="E54">
            <v>10880</v>
          </cell>
          <cell r="F54">
            <v>79772160</v>
          </cell>
        </row>
        <row r="55">
          <cell r="A55">
            <v>7.02</v>
          </cell>
          <cell r="B55" t="str">
            <v>Sum /ins t. Pintura tipo I tres manos</v>
          </cell>
          <cell r="C55" t="str">
            <v>M2</v>
          </cell>
          <cell r="D55">
            <v>7332</v>
          </cell>
          <cell r="E55">
            <v>7986</v>
          </cell>
          <cell r="F55">
            <v>58553352</v>
          </cell>
        </row>
        <row r="56">
          <cell r="A56">
            <v>7.03</v>
          </cell>
          <cell r="B56" t="str">
            <v>Suministro y aplicación de pintura biocida tipo corona, tres manos</v>
          </cell>
          <cell r="C56" t="str">
            <v>M2</v>
          </cell>
          <cell r="D56">
            <v>650</v>
          </cell>
          <cell r="E56">
            <v>8743</v>
          </cell>
          <cell r="F56">
            <v>5682950</v>
          </cell>
        </row>
        <row r="57">
          <cell r="A57">
            <v>7.04</v>
          </cell>
          <cell r="B57" t="str">
            <v>Pared Ticino, 25 x 25 - Blanca</v>
          </cell>
          <cell r="C57" t="str">
            <v>M2</v>
          </cell>
          <cell r="D57">
            <v>750</v>
          </cell>
          <cell r="E57">
            <v>58157</v>
          </cell>
          <cell r="F57">
            <v>43617750</v>
          </cell>
        </row>
        <row r="58">
          <cell r="A58">
            <v>7.05</v>
          </cell>
          <cell r="B58" t="str">
            <v>Recubrimiento de muros en lamina de plomo de 2mm con acabado en drywall sobre plomo, incluye pintura</v>
          </cell>
          <cell r="C58" t="str">
            <v>M2</v>
          </cell>
          <cell r="D58">
            <v>65</v>
          </cell>
          <cell r="E58">
            <v>308757</v>
          </cell>
          <cell r="F58">
            <v>20069205</v>
          </cell>
        </row>
        <row r="59">
          <cell r="A59">
            <v>7.06</v>
          </cell>
          <cell r="B59" t="str">
            <v>Sumi. E Inst. Guardacamilla en PVC, sistema Clip, incluye terminales.</v>
          </cell>
          <cell r="C59" t="str">
            <v>ML</v>
          </cell>
          <cell r="D59">
            <v>348.97</v>
          </cell>
          <cell r="E59">
            <v>84999</v>
          </cell>
          <cell r="F59">
            <v>29662101</v>
          </cell>
        </row>
        <row r="60">
          <cell r="A60">
            <v>7.07</v>
          </cell>
          <cell r="B60" t="str">
            <v>Protectores de pared tipo es quinero, mismo material y color de guarda camilla</v>
          </cell>
          <cell r="C60" t="str">
            <v>ML</v>
          </cell>
          <cell r="D60">
            <v>60</v>
          </cell>
          <cell r="E60">
            <v>74999</v>
          </cell>
          <cell r="F60">
            <v>4499940</v>
          </cell>
        </row>
        <row r="61">
          <cell r="A61">
            <v>0</v>
          </cell>
          <cell r="B61" t="str">
            <v>SUBTOTAL</v>
          </cell>
          <cell r="C61">
            <v>0</v>
          </cell>
          <cell r="D61">
            <v>0</v>
          </cell>
          <cell r="E61">
            <v>0</v>
          </cell>
          <cell r="F61">
            <v>241857458</v>
          </cell>
        </row>
        <row r="62">
          <cell r="A62" t="str">
            <v>VIII.</v>
          </cell>
          <cell r="B62" t="str">
            <v>TECHOS Y CIELO RASOS</v>
          </cell>
          <cell r="C62">
            <v>0</v>
          </cell>
          <cell r="D62">
            <v>0</v>
          </cell>
          <cell r="E62">
            <v>0</v>
          </cell>
        </row>
        <row r="63">
          <cell r="A63">
            <v>8.01</v>
          </cell>
          <cell r="B63" t="str">
            <v>Sum /Ins cubierta plástica termo Acustica</v>
          </cell>
          <cell r="C63" t="str">
            <v>M2</v>
          </cell>
          <cell r="D63">
            <v>2634.27</v>
          </cell>
          <cell r="E63">
            <v>33945.0193</v>
          </cell>
          <cell r="F63">
            <v>89420346</v>
          </cell>
        </row>
        <row r="64">
          <cell r="A64">
            <v>8.02</v>
          </cell>
          <cell r="B64" t="str">
            <v>Sum /inst cielo raso superboard 6 m m</v>
          </cell>
          <cell r="C64" t="str">
            <v>M2</v>
          </cell>
          <cell r="D64">
            <v>2508.83</v>
          </cell>
          <cell r="E64">
            <v>49294</v>
          </cell>
          <cell r="F64">
            <v>123670266</v>
          </cell>
        </row>
        <row r="65">
          <cell r="A65">
            <v>8.0299999999999994</v>
          </cell>
          <cell r="B65" t="str">
            <v>Suministro e instalacion de cielo raso en superboard 8m m en aleros existentes</v>
          </cell>
          <cell r="C65" t="str">
            <v>M2</v>
          </cell>
          <cell r="D65">
            <v>300</v>
          </cell>
          <cell r="E65">
            <v>42231</v>
          </cell>
          <cell r="F65">
            <v>12669300</v>
          </cell>
        </row>
        <row r="66">
          <cell r="A66">
            <v>8.0399999999999991</v>
          </cell>
          <cell r="B66" t="str">
            <v>Sumi. E Inst. de limatesa FC</v>
          </cell>
          <cell r="C66" t="str">
            <v>ML</v>
          </cell>
          <cell r="D66">
            <v>164.8</v>
          </cell>
          <cell r="E66">
            <v>22311</v>
          </cell>
          <cell r="F66">
            <v>3676853</v>
          </cell>
        </row>
        <row r="67">
          <cell r="A67">
            <v>8.0500000000000007</v>
          </cell>
          <cell r="B67" t="str">
            <v>SumI. E Inst. limahoya FC.</v>
          </cell>
          <cell r="C67" t="str">
            <v>UN</v>
          </cell>
          <cell r="D67">
            <v>64.3</v>
          </cell>
          <cell r="E67">
            <v>21745</v>
          </cell>
          <cell r="F67">
            <v>1398204</v>
          </cell>
        </row>
        <row r="68">
          <cell r="A68">
            <v>8.06</v>
          </cell>
          <cell r="B68" t="str">
            <v>Sum /inst. caballetes plásticos termo acústicos</v>
          </cell>
          <cell r="C68" t="str">
            <v>ML</v>
          </cell>
          <cell r="D68">
            <v>96.13</v>
          </cell>
          <cell r="E68">
            <v>57697</v>
          </cell>
          <cell r="F68">
            <v>5546413</v>
          </cell>
        </row>
        <row r="69">
          <cell r="A69">
            <v>8.07</v>
          </cell>
          <cell r="B69" t="str">
            <v>Sum /Inst. Cordón en cajón 160x60x20 (1.20 m m )</v>
          </cell>
          <cell r="C69" t="str">
            <v>ML</v>
          </cell>
          <cell r="D69">
            <v>1993.31</v>
          </cell>
          <cell r="E69">
            <v>37999</v>
          </cell>
          <cell r="F69">
            <v>75743787</v>
          </cell>
        </row>
        <row r="70">
          <cell r="A70">
            <v>8.08</v>
          </cell>
          <cell r="B70" t="str">
            <v>Sum /Inst. Cordón en cajón 254x67x18 (3.00 m m )</v>
          </cell>
          <cell r="C70" t="str">
            <v>ML</v>
          </cell>
          <cell r="D70">
            <v>1575.51</v>
          </cell>
          <cell r="E70">
            <v>78247</v>
          </cell>
          <cell r="F70">
            <v>123278931</v>
          </cell>
        </row>
        <row r="71">
          <cell r="A71">
            <v>0</v>
          </cell>
          <cell r="B71" t="str">
            <v>SUBTOTAL</v>
          </cell>
          <cell r="C71">
            <v>0</v>
          </cell>
          <cell r="D71">
            <v>0</v>
          </cell>
          <cell r="E71">
            <v>0</v>
          </cell>
          <cell r="F71">
            <v>435404100</v>
          </cell>
        </row>
        <row r="72">
          <cell r="A72" t="str">
            <v>IX.</v>
          </cell>
          <cell r="B72" t="str">
            <v>CARPINTERIA METALICA Y MADERA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9.01</v>
          </cell>
          <cell r="B73" t="str">
            <v>Puerta Triplex plomada 2m m  (2*0,80 a 1,10), incluye marco de madera y cerradura</v>
          </cell>
          <cell r="C73" t="str">
            <v>UN</v>
          </cell>
          <cell r="D73">
            <v>3</v>
          </cell>
          <cell r="E73">
            <v>1186063</v>
          </cell>
          <cell r="F73">
            <v>3558189</v>
          </cell>
        </row>
        <row r="74">
          <cell r="A74">
            <v>9.02</v>
          </cell>
          <cell r="B74" t="str">
            <v xml:space="preserve">Puerta  entam borada de 1.00 x 2.05 en madera en triplex de 4 m m , chapa pomo tipo YALE de una nave con una dilatación en el costado izquierdo y otra dilatación en la parte inferior formando una cruz. Estructura interna  tipo canelo, de (100x35m m ). Color   laca catalizada  caramelo  ref. 003 . Suspendida en 4 bisagras . ( 2 superiores , una intermedia y una inferior.). Incluye chapa de manija y vidrio montante. </v>
          </cell>
          <cell r="C74" t="str">
            <v>UN</v>
          </cell>
          <cell r="D74">
            <v>80</v>
          </cell>
          <cell r="E74">
            <v>249998</v>
          </cell>
          <cell r="F74">
            <v>19999840</v>
          </cell>
        </row>
        <row r="75">
          <cell r="A75">
            <v>9.0299999999999994</v>
          </cell>
          <cell r="B75" t="str">
            <v>Puerta  entamborada de ,90 x 2.05 en madera en triplex de 4 mm , chapa pomo tipo YALE de una nave con una dilatación en el costado izquierdo y otra dilatación en la parte inferior formando una cruz. Es tructura interna  tipo canelo, de (100x35m m ). Color   laca catalizada  caramelo  ref. 003 . Suspendida en 4 bis agras . ( 2 superiores , una intermedia y una inferior.). Incluye chapa de manija y vidrio montante.</v>
          </cell>
          <cell r="C75" t="str">
            <v>UN</v>
          </cell>
          <cell r="D75">
            <v>40</v>
          </cell>
          <cell r="E75">
            <v>239998</v>
          </cell>
          <cell r="F75">
            <v>9599920</v>
          </cell>
        </row>
        <row r="76">
          <cell r="A76">
            <v>9.0399999999999991</v>
          </cell>
          <cell r="B76" t="str">
            <v>Puerta  entam borada de .85x 2.05 en m adera en triplex de 4 m m , chapa pom o m arca YALE de una nave con una dilatación en el cos tado izquierdo y otra dilatación en la parte inferior form ando una cruz. Es tructura interna  tipo canelo, de (100x35m m ). Color   laca catalizada  caram elo  ref. 003 . Sus pendida en 4 bis agras . ( 2 s uperiores , una interm edia y una inferior.). Incluye chapa de m anija y vidrio m ontante.</v>
          </cell>
          <cell r="C76" t="str">
            <v>UN</v>
          </cell>
          <cell r="D76">
            <v>21</v>
          </cell>
          <cell r="E76">
            <v>234998</v>
          </cell>
          <cell r="F76">
            <v>4934958</v>
          </cell>
        </row>
        <row r="77">
          <cell r="A77">
            <v>9.0500000000000007</v>
          </cell>
          <cell r="B77" t="str">
            <v>Puerta  entamborada de .80 x 2.05 en madera en triplex de 4 mm , chapa pomo tipo YALE de una nave con una dilatación en el costado izquierdo y otra dilatación en la parte inferior formando una cruz. Estructura interna  tipo canelo, de (100x35m m ). Color   laca catalizada  caramelo  ref. 003 . Suspendida en 4 bis agras . ( 2 superiores , una intermedia y una inferior.). Incluye chapa de manija y vidrio montante.</v>
          </cell>
          <cell r="C77" t="str">
            <v>UN</v>
          </cell>
          <cell r="D77">
            <v>36</v>
          </cell>
          <cell r="E77">
            <v>229998</v>
          </cell>
          <cell r="F77">
            <v>8279928</v>
          </cell>
        </row>
        <row r="78">
          <cell r="A78">
            <v>9.06</v>
          </cell>
          <cell r="B78" t="str">
            <v>Suminis tro e instalacion de puertas de vaiven, de madera a dos hojas de 2,10 x 1,40, con vis or,guarda cam illa y cerradura.</v>
          </cell>
          <cell r="C78" t="str">
            <v>UN</v>
          </cell>
          <cell r="D78">
            <v>24</v>
          </cell>
          <cell r="E78">
            <v>1499985</v>
          </cell>
          <cell r="F78">
            <v>35999640</v>
          </cell>
        </row>
        <row r="79">
          <cell r="A79">
            <v>9.07</v>
          </cell>
          <cell r="B79" t="str">
            <v>Marco metálico en lamina galvanizada cal 20, de 2,35 de alto x ( 1,0 , 0,9, 0,85... ) , según puerta. Espesor variable de (0,11 a 0,15 m ), con luceta superior de  0,30  mínim o.Terminado en base wash primer, acondicionador de superficie, remate en laca negra semi mate. anclados sobre estructura en sistema liviano.</v>
          </cell>
          <cell r="C79" t="str">
            <v>UN</v>
          </cell>
          <cell r="D79">
            <v>205</v>
          </cell>
          <cell r="E79">
            <v>124999</v>
          </cell>
          <cell r="F79">
            <v>25624795</v>
          </cell>
        </row>
        <row r="80">
          <cell r="A80">
            <v>9.08</v>
          </cell>
          <cell r="B80" t="str">
            <v>Suministro e instalacion de puertas en vidrio templado para acceso de 10mm , incluye cerrojo de  seguridad, manijas y visagras</v>
          </cell>
          <cell r="C80" t="str">
            <v>M2</v>
          </cell>
          <cell r="D80">
            <v>14</v>
          </cell>
          <cell r="E80">
            <v>482175</v>
          </cell>
          <cell r="F80">
            <v>6750450</v>
          </cell>
        </row>
        <row r="81">
          <cell r="A81">
            <v>9.09</v>
          </cell>
          <cell r="B81" t="str">
            <v>Suministro e instalacion de vidrio plomado. (O,60 X 0,70)</v>
          </cell>
          <cell r="C81" t="str">
            <v>M2</v>
          </cell>
          <cell r="D81">
            <v>0.42</v>
          </cell>
          <cell r="E81">
            <v>11802588</v>
          </cell>
          <cell r="F81">
            <v>4957087</v>
          </cell>
        </row>
        <row r="82">
          <cell r="A82">
            <v>9.1</v>
          </cell>
          <cell r="B82" t="str">
            <v>Suministro e instalacion de ventana en aluminio corrediza</v>
          </cell>
          <cell r="C82" t="str">
            <v>M2</v>
          </cell>
          <cell r="D82">
            <v>250</v>
          </cell>
          <cell r="E82">
            <v>211813</v>
          </cell>
          <cell r="F82">
            <v>52953250</v>
          </cell>
        </row>
        <row r="83">
          <cell r="A83">
            <v>9.11</v>
          </cell>
          <cell r="B83" t="str">
            <v>Suministro e instalación de divisiones de acero inox para baños y toma de muestras incluye puertas y accesorios.</v>
          </cell>
          <cell r="C83" t="str">
            <v>M2</v>
          </cell>
          <cell r="D83">
            <v>62</v>
          </cell>
          <cell r="E83">
            <v>449996</v>
          </cell>
          <cell r="F83">
            <v>27899752</v>
          </cell>
        </row>
        <row r="84">
          <cell r="A84">
            <v>9.1199999999999992</v>
          </cell>
          <cell r="B84" t="str">
            <v>Suministro e instalación de barras de seguridad, para minusvalidos long. .80m t, acabado cromado en acero inoxidable. diametro 1 1/2"</v>
          </cell>
          <cell r="C84" t="str">
            <v>UN</v>
          </cell>
          <cell r="D84">
            <v>12</v>
          </cell>
          <cell r="E84">
            <v>124999</v>
          </cell>
          <cell r="F84">
            <v>1499988</v>
          </cell>
        </row>
        <row r="85">
          <cell r="A85">
            <v>9.1300000000000008</v>
          </cell>
          <cell r="B85" t="str">
            <v>Suministro e instalacion de mueble bajo mesones en madera de primera calidad tipo cedro, forrados , pintados con laca transparente, incluye un cuerpo de gavetas y entrepaños .</v>
          </cell>
          <cell r="C85" t="str">
            <v>ML</v>
          </cell>
          <cell r="D85">
            <v>150</v>
          </cell>
          <cell r="E85">
            <v>584494</v>
          </cell>
          <cell r="F85">
            <v>87674100</v>
          </cell>
        </row>
        <row r="86">
          <cell r="A86">
            <v>0</v>
          </cell>
          <cell r="B86" t="str">
            <v>SUBTOTAL</v>
          </cell>
          <cell r="C86">
            <v>0</v>
          </cell>
          <cell r="D86">
            <v>0</v>
          </cell>
          <cell r="E86">
            <v>0</v>
          </cell>
          <cell r="F86">
            <v>289731897</v>
          </cell>
        </row>
        <row r="87">
          <cell r="A87" t="str">
            <v>X.</v>
          </cell>
          <cell r="B87" t="str">
            <v>HIDRAULICA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10.01</v>
          </cell>
          <cell r="B88" t="str">
            <v>Tubería pvc 1/2 pg RDE 13.50</v>
          </cell>
          <cell r="C88" t="str">
            <v>ML</v>
          </cell>
          <cell r="D88">
            <v>142.97</v>
          </cell>
          <cell r="E88">
            <v>2573</v>
          </cell>
          <cell r="F88">
            <v>367862</v>
          </cell>
        </row>
        <row r="89">
          <cell r="A89">
            <v>10.02</v>
          </cell>
          <cell r="B89" t="str">
            <v>Tubería pvc 3/4 pg RDE 21.00</v>
          </cell>
          <cell r="C89" t="str">
            <v>ML</v>
          </cell>
          <cell r="D89">
            <v>17.57</v>
          </cell>
          <cell r="E89">
            <v>3402</v>
          </cell>
          <cell r="F89">
            <v>59773</v>
          </cell>
        </row>
        <row r="90">
          <cell r="A90">
            <v>10.029999999999999</v>
          </cell>
          <cell r="B90" t="str">
            <v>Tubería pvc 1 pg RDE 21.00</v>
          </cell>
          <cell r="C90" t="str">
            <v>ML</v>
          </cell>
          <cell r="D90">
            <v>217.73</v>
          </cell>
          <cell r="E90">
            <v>4614</v>
          </cell>
          <cell r="F90">
            <v>1004606</v>
          </cell>
        </row>
        <row r="91">
          <cell r="A91">
            <v>10.039999999999999</v>
          </cell>
          <cell r="B91" t="str">
            <v>Tubería pvc 1 1/2 pg RDE 21</v>
          </cell>
          <cell r="C91" t="str">
            <v>ML</v>
          </cell>
          <cell r="D91">
            <v>18.64</v>
          </cell>
          <cell r="E91">
            <v>9610</v>
          </cell>
          <cell r="F91">
            <v>179130</v>
          </cell>
        </row>
        <row r="92">
          <cell r="A92">
            <v>10.050000000000001</v>
          </cell>
          <cell r="B92" t="str">
            <v>Tubería pvc 2.0 pg RDE 21</v>
          </cell>
          <cell r="C92" t="str">
            <v>ML</v>
          </cell>
          <cell r="D92">
            <v>138.63999999999999</v>
          </cell>
          <cell r="E92">
            <v>16057</v>
          </cell>
          <cell r="F92">
            <v>2226142</v>
          </cell>
        </row>
        <row r="93">
          <cell r="A93">
            <v>10.06</v>
          </cell>
          <cell r="B93" t="str">
            <v>Sum e Ins t. tubería PVC 3 pg RDE 26</v>
          </cell>
          <cell r="C93" t="str">
            <v>ML</v>
          </cell>
          <cell r="D93">
            <v>490.62</v>
          </cell>
          <cell r="E93">
            <v>27063</v>
          </cell>
          <cell r="F93">
            <v>13277649</v>
          </cell>
        </row>
        <row r="94">
          <cell r="A94">
            <v>10.07</v>
          </cell>
          <cell r="B94" t="str">
            <v>Punto de agua fria PVC 1/2 pg pis o</v>
          </cell>
          <cell r="C94" t="str">
            <v>UN</v>
          </cell>
          <cell r="D94">
            <v>229</v>
          </cell>
          <cell r="E94">
            <v>44001</v>
          </cell>
          <cell r="F94">
            <v>10076229</v>
          </cell>
        </row>
        <row r="95">
          <cell r="A95">
            <v>10.08</v>
          </cell>
          <cell r="B95" t="str">
            <v>Suminis tro e ins talacion de llave de control de 1/2" - Red White o similar</v>
          </cell>
          <cell r="C95" t="str">
            <v>UN</v>
          </cell>
          <cell r="D95">
            <v>65</v>
          </cell>
          <cell r="E95">
            <v>43328</v>
          </cell>
          <cell r="F95">
            <v>2816320</v>
          </cell>
        </row>
        <row r="96">
          <cell r="A96">
            <v>10.09</v>
          </cell>
          <cell r="B96" t="str">
            <v>Suminsitro e instalción de cajas plasticas de 20X20 para valvulas de paso</v>
          </cell>
          <cell r="C96" t="str">
            <v>UN</v>
          </cell>
          <cell r="D96">
            <v>65</v>
          </cell>
          <cell r="E96">
            <v>15000</v>
          </cell>
          <cell r="F96">
            <v>975000</v>
          </cell>
        </row>
        <row r="97">
          <cell r="A97">
            <v>0</v>
          </cell>
          <cell r="B97" t="str">
            <v>SUBTOTAL</v>
          </cell>
          <cell r="C97">
            <v>0</v>
          </cell>
          <cell r="D97">
            <v>0</v>
          </cell>
          <cell r="E97">
            <v>0</v>
          </cell>
          <cell r="F97">
            <v>30982711</v>
          </cell>
        </row>
        <row r="98">
          <cell r="A98" t="str">
            <v>XI.</v>
          </cell>
          <cell r="B98" t="str">
            <v>APARATOS SANITARIOS Y DE RED CONTRA INCENDIOS</v>
          </cell>
          <cell r="C98">
            <v>0</v>
          </cell>
          <cell r="D98">
            <v>0</v>
          </cell>
          <cell r="E98">
            <v>0</v>
          </cell>
        </row>
        <row r="99">
          <cell r="A99">
            <v>11.01</v>
          </cell>
          <cell r="B99" t="str">
            <v>Suminsitro e ins talación fluxómetro ajustable</v>
          </cell>
          <cell r="C99" t="str">
            <v>UN</v>
          </cell>
          <cell r="D99">
            <v>57</v>
          </cell>
          <cell r="E99">
            <v>444296</v>
          </cell>
          <cell r="F99">
            <v>25324872</v>
          </cell>
        </row>
        <row r="100">
          <cell r="A100">
            <v>11.02</v>
          </cell>
          <cell r="B100" t="str">
            <v>Suminsitro e isntalación de sanitario nacional</v>
          </cell>
          <cell r="C100" t="str">
            <v>UN</v>
          </cell>
          <cell r="D100">
            <v>57</v>
          </cell>
          <cell r="E100">
            <v>195928</v>
          </cell>
          <cell r="F100">
            <v>11167896</v>
          </cell>
        </row>
        <row r="101">
          <cell r="A101">
            <v>11.03</v>
          </cell>
          <cell r="B101" t="str">
            <v>Orinal Blanco mediano con griferia</v>
          </cell>
          <cell r="C101" t="str">
            <v>UN</v>
          </cell>
          <cell r="D101">
            <v>1</v>
          </cell>
          <cell r="E101">
            <v>275555</v>
          </cell>
          <cell r="F101">
            <v>275555</v>
          </cell>
        </row>
        <row r="102">
          <cell r="A102">
            <v>11.04</v>
          </cell>
          <cell r="B102" t="str">
            <v>Sum / Inst. de lavamanos nacional</v>
          </cell>
          <cell r="C102" t="str">
            <v>UN</v>
          </cell>
          <cell r="D102">
            <v>62</v>
          </cell>
          <cell r="E102">
            <v>178498</v>
          </cell>
          <cell r="F102">
            <v>11066876</v>
          </cell>
        </row>
        <row r="103">
          <cell r="A103">
            <v>11.05</v>
          </cell>
          <cell r="B103" t="str">
            <v>Suministro e instalacion de ducha telefono (lavado pacientes )</v>
          </cell>
          <cell r="C103" t="str">
            <v>UN</v>
          </cell>
          <cell r="D103">
            <v>2</v>
          </cell>
          <cell r="E103">
            <v>91689</v>
          </cell>
          <cell r="F103">
            <v>183378</v>
          </cell>
        </row>
        <row r="104">
          <cell r="A104">
            <v>11.06</v>
          </cell>
          <cell r="B104" t="str">
            <v>suministro e instalacion de lavaplatos en acero inoxidable incluye griferia</v>
          </cell>
          <cell r="C104" t="str">
            <v>UN</v>
          </cell>
          <cell r="D104">
            <v>30</v>
          </cell>
          <cell r="E104">
            <v>275937</v>
          </cell>
          <cell r="F104">
            <v>8278110</v>
          </cell>
        </row>
        <row r="105">
          <cell r="A105">
            <v>11.07</v>
          </cell>
          <cell r="B105" t="str">
            <v>Sum /Instalación ducha sencilla, incluye llave</v>
          </cell>
          <cell r="C105" t="str">
            <v>UN</v>
          </cell>
          <cell r="D105">
            <v>12</v>
          </cell>
          <cell r="E105">
            <v>70559</v>
          </cell>
          <cell r="F105">
            <v>846708</v>
          </cell>
        </row>
        <row r="106">
          <cell r="A106">
            <v>11.08</v>
          </cell>
          <cell r="B106" t="str">
            <v>Grifo para fregadero</v>
          </cell>
          <cell r="C106" t="str">
            <v>UN</v>
          </cell>
          <cell r="D106">
            <v>13</v>
          </cell>
          <cell r="E106">
            <v>48636</v>
          </cell>
          <cell r="F106">
            <v>632268</v>
          </cell>
        </row>
        <row r="107">
          <cell r="A107">
            <v>11.09</v>
          </cell>
          <cell r="B107" t="str">
            <v>Suministro e instalacion de Incrustaciones en porcelana: jabonera, toallero, papelera, gancho eite o similar.</v>
          </cell>
          <cell r="C107" t="str">
            <v>UN</v>
          </cell>
          <cell r="D107">
            <v>50</v>
          </cell>
          <cell r="E107">
            <v>97625</v>
          </cell>
          <cell r="F107">
            <v>4881250</v>
          </cell>
        </row>
        <row r="108">
          <cell r="A108">
            <v>11.1</v>
          </cell>
          <cell r="B108" t="str">
            <v>Suministro e instalación de lavamanos quirurgico de acero inoxidable con griferia.</v>
          </cell>
          <cell r="C108" t="str">
            <v>UN</v>
          </cell>
          <cell r="D108">
            <v>1</v>
          </cell>
          <cell r="E108">
            <v>1195960</v>
          </cell>
          <cell r="F108">
            <v>1195960</v>
          </cell>
        </row>
        <row r="109">
          <cell r="A109">
            <v>11.11</v>
          </cell>
          <cell r="B109" t="str">
            <v>Suministro e instalacion de conjunto ducha de emergencia mixta, con lava-ojos, plato de la ducha de 24 cms. palanca triangular rigida, y el lava-ojos de 27 cms redondo, accesorios en acero inoxidable a prueba de corrosion y antiacidos. lavaojos con protectores en silicona. tuberia galvanizada de 1" pintada en colores reflectivos , valvula en bronce, la ducha accionada con palanca; el lavaojos accionado con palanca o pedal, tipo exportacion. altura 2,1 m.</v>
          </cell>
          <cell r="C109" t="str">
            <v>UN</v>
          </cell>
          <cell r="D109">
            <v>1</v>
          </cell>
          <cell r="E109">
            <v>1299987</v>
          </cell>
          <cell r="F109">
            <v>1299987</v>
          </cell>
        </row>
        <row r="110">
          <cell r="A110">
            <v>11.12</v>
          </cell>
          <cell r="B110" t="str">
            <v>Sumi. E Inst. de gabinete contra incendios clas e II</v>
          </cell>
          <cell r="C110" t="str">
            <v>UN</v>
          </cell>
          <cell r="D110">
            <v>5</v>
          </cell>
          <cell r="E110">
            <v>899295</v>
          </cell>
          <cell r="F110">
            <v>4496475</v>
          </cell>
        </row>
        <row r="111">
          <cell r="A111">
            <v>11.13</v>
          </cell>
          <cell r="B111" t="str">
            <v>Sumi. E Inst. de gabinete contra incendios clas e III</v>
          </cell>
          <cell r="C111" t="str">
            <v>UN</v>
          </cell>
          <cell r="D111">
            <v>1</v>
          </cell>
          <cell r="E111">
            <v>1063723</v>
          </cell>
          <cell r="F111">
            <v>1063723</v>
          </cell>
        </row>
        <row r="112">
          <cell r="A112">
            <v>11.14</v>
          </cell>
          <cell r="B112" t="str">
            <v>Siamesa de 3 o 4 pulgadas</v>
          </cell>
          <cell r="C112" t="str">
            <v>UN</v>
          </cell>
          <cell r="D112">
            <v>1</v>
          </cell>
          <cell r="E112">
            <v>962420</v>
          </cell>
          <cell r="F112">
            <v>962420</v>
          </cell>
        </row>
        <row r="113">
          <cell r="A113">
            <v>11.15</v>
          </cell>
          <cell r="B113" t="str">
            <v>Sumi. E Inst. hidrante 3 pg. Con extremo que se requiera</v>
          </cell>
          <cell r="C113" t="str">
            <v>UN</v>
          </cell>
          <cell r="D113">
            <v>1</v>
          </cell>
          <cell r="E113">
            <v>2366676</v>
          </cell>
          <cell r="F113">
            <v>2366676</v>
          </cell>
        </row>
        <row r="114">
          <cell r="A114">
            <v>11.16</v>
          </cell>
          <cell r="B114" t="str">
            <v>Sumi. E Int. Motobomba con autoclave motor de 7.5 hp trifásicco</v>
          </cell>
          <cell r="C114" t="str">
            <v>UN</v>
          </cell>
          <cell r="D114">
            <v>1</v>
          </cell>
          <cell r="E114">
            <v>3164248</v>
          </cell>
          <cell r="F114">
            <v>3164248</v>
          </cell>
        </row>
        <row r="115">
          <cell r="A115">
            <v>11.17</v>
          </cell>
          <cell r="B115" t="str">
            <v>Sumi. E Inst. motobomba motor trifasico de 7.5 hp modelo L500</v>
          </cell>
          <cell r="C115" t="str">
            <v>UN</v>
          </cell>
          <cell r="D115">
            <v>1</v>
          </cell>
          <cell r="E115">
            <v>3032202</v>
          </cell>
          <cell r="F115">
            <v>3032202</v>
          </cell>
        </row>
        <row r="116">
          <cell r="A116">
            <v>0</v>
          </cell>
          <cell r="B116" t="str">
            <v>SUBTOTAL</v>
          </cell>
          <cell r="C116">
            <v>0</v>
          </cell>
          <cell r="D116">
            <v>0</v>
          </cell>
          <cell r="E116">
            <v>0</v>
          </cell>
          <cell r="F116">
            <v>80238604</v>
          </cell>
        </row>
        <row r="117">
          <cell r="A117" t="str">
            <v>XII.</v>
          </cell>
          <cell r="B117" t="str">
            <v>SANITARIA</v>
          </cell>
          <cell r="C117">
            <v>0</v>
          </cell>
          <cell r="D117">
            <v>0</v>
          </cell>
          <cell r="E117">
            <v>0</v>
          </cell>
        </row>
        <row r="118">
          <cell r="A118">
            <v>12.01</v>
          </cell>
          <cell r="B118" t="str">
            <v>Punto sanitario de 2 pg</v>
          </cell>
          <cell r="C118" t="str">
            <v>UN</v>
          </cell>
          <cell r="D118">
            <v>173</v>
          </cell>
          <cell r="E118">
            <v>53593</v>
          </cell>
          <cell r="F118">
            <v>9271589</v>
          </cell>
        </row>
        <row r="119">
          <cell r="A119">
            <v>12.02</v>
          </cell>
          <cell r="B119" t="str">
            <v>Punto sanitario de 4 ppg</v>
          </cell>
          <cell r="C119" t="str">
            <v>UN</v>
          </cell>
          <cell r="D119">
            <v>56</v>
          </cell>
          <cell r="E119">
            <v>84896</v>
          </cell>
          <cell r="F119">
            <v>4754176</v>
          </cell>
        </row>
        <row r="120">
          <cell r="A120">
            <v>12.03</v>
          </cell>
          <cell r="B120" t="str">
            <v>Tubería pvc  sanitaria de 2 pgs</v>
          </cell>
          <cell r="C120" t="str">
            <v>UN</v>
          </cell>
          <cell r="D120">
            <v>173</v>
          </cell>
          <cell r="E120">
            <v>21446</v>
          </cell>
          <cell r="F120">
            <v>3710158</v>
          </cell>
        </row>
        <row r="121">
          <cell r="A121">
            <v>12.04</v>
          </cell>
          <cell r="B121" t="str">
            <v>Sum inis tro e ins talacion tuberia PVC s anitaria 3 pgs</v>
          </cell>
          <cell r="C121" t="str">
            <v>ML</v>
          </cell>
          <cell r="D121">
            <v>173.16</v>
          </cell>
          <cell r="E121">
            <v>33761</v>
          </cell>
          <cell r="F121">
            <v>5846055</v>
          </cell>
        </row>
        <row r="122">
          <cell r="A122">
            <v>12.05</v>
          </cell>
          <cell r="B122" t="str">
            <v>Tubería pvc  sanitaria de 4 pgs</v>
          </cell>
          <cell r="C122" t="str">
            <v>ML</v>
          </cell>
          <cell r="D122">
            <v>351.69</v>
          </cell>
          <cell r="E122">
            <v>47065</v>
          </cell>
          <cell r="F122">
            <v>16552290</v>
          </cell>
        </row>
        <row r="123">
          <cell r="A123">
            <v>12.06</v>
          </cell>
          <cell r="B123" t="str">
            <v>Sum. E isnt. Tuberia 6 pg</v>
          </cell>
          <cell r="C123" t="str">
            <v>ML</v>
          </cell>
          <cell r="D123">
            <v>163.87</v>
          </cell>
          <cell r="E123">
            <v>53701</v>
          </cell>
          <cell r="F123">
            <v>8799983</v>
          </cell>
        </row>
        <row r="124">
          <cell r="A124">
            <v>12.07</v>
          </cell>
          <cell r="B124" t="str">
            <v>Suministro e instalacion tuberia PVC sanitaria 8 pgs</v>
          </cell>
          <cell r="C124" t="str">
            <v>ML</v>
          </cell>
          <cell r="D124">
            <v>63.34</v>
          </cell>
          <cell r="E124">
            <v>97300</v>
          </cell>
          <cell r="F124">
            <v>6162982</v>
          </cell>
        </row>
        <row r="125">
          <cell r="A125">
            <v>12.08</v>
          </cell>
          <cell r="B125" t="str">
            <v>Sumi. e Inst. tuberia PVC sanitaria 10 pg.</v>
          </cell>
          <cell r="C125" t="str">
            <v>ML</v>
          </cell>
          <cell r="D125">
            <v>85.01</v>
          </cell>
          <cell r="E125">
            <v>91673</v>
          </cell>
          <cell r="F125">
            <v>7793122</v>
          </cell>
        </row>
        <row r="126">
          <cell r="A126">
            <v>12.09</v>
          </cell>
          <cell r="B126" t="str">
            <v>Sumi. E Inst. tubería PVC sanitaria 12 pg.</v>
          </cell>
          <cell r="C126" t="str">
            <v>ML</v>
          </cell>
          <cell r="D126">
            <v>60.63</v>
          </cell>
          <cell r="E126">
            <v>196326</v>
          </cell>
          <cell r="F126">
            <v>11903245</v>
          </cell>
        </row>
        <row r="127">
          <cell r="A127">
            <v>12.1</v>
          </cell>
          <cell r="B127" t="str">
            <v>caja  inspeccion cto 21 Mpa  30x30, e=0.10, Hm ax=0.40M</v>
          </cell>
          <cell r="C127" t="str">
            <v>UN</v>
          </cell>
          <cell r="D127">
            <v>22</v>
          </cell>
          <cell r="E127">
            <v>117859</v>
          </cell>
          <cell r="F127">
            <v>2592898</v>
          </cell>
        </row>
        <row r="128">
          <cell r="A128">
            <v>12.11</v>
          </cell>
          <cell r="B128" t="str">
            <v>caja  inspeccion cto 21 Mpa  40X40, e=0.10, Hm ax=0.50M</v>
          </cell>
          <cell r="C128" t="str">
            <v>UN</v>
          </cell>
          <cell r="D128">
            <v>36</v>
          </cell>
          <cell r="E128">
            <v>174433</v>
          </cell>
          <cell r="F128">
            <v>6279588</v>
          </cell>
        </row>
        <row r="129">
          <cell r="A129">
            <v>12.12</v>
          </cell>
          <cell r="B129" t="str">
            <v>caja  inspeccion cto 21 Mpa  50X50, e=0.10, Hm ax=0.70M</v>
          </cell>
          <cell r="C129" t="str">
            <v>UN</v>
          </cell>
          <cell r="D129">
            <v>46</v>
          </cell>
          <cell r="E129">
            <v>269891</v>
          </cell>
          <cell r="F129">
            <v>12414986</v>
          </cell>
        </row>
        <row r="130">
          <cell r="A130">
            <v>12.13</v>
          </cell>
          <cell r="B130" t="str">
            <v>caja  inspeccion cto 21 Mpa  60x60, e=0.10, Hm ax=0.9M</v>
          </cell>
          <cell r="C130" t="str">
            <v>UN</v>
          </cell>
          <cell r="D130">
            <v>11</v>
          </cell>
          <cell r="E130">
            <v>400087</v>
          </cell>
          <cell r="F130">
            <v>4400957</v>
          </cell>
        </row>
        <row r="131">
          <cell r="A131">
            <v>12.14</v>
          </cell>
          <cell r="B131" t="str">
            <v>caja  inspeccion cto 21 Mpa  70x70, e=0.10, Hm ax=1.0M</v>
          </cell>
          <cell r="C131" t="str">
            <v>UN</v>
          </cell>
          <cell r="D131">
            <v>4</v>
          </cell>
          <cell r="E131">
            <v>536400</v>
          </cell>
          <cell r="F131">
            <v>2145600</v>
          </cell>
        </row>
        <row r="132">
          <cell r="A132">
            <v>12.15</v>
          </cell>
          <cell r="B132" t="str">
            <v>Sum /Inst sifón  con  rejilla 2 pg.</v>
          </cell>
          <cell r="C132" t="str">
            <v>UN</v>
          </cell>
          <cell r="D132">
            <v>115</v>
          </cell>
          <cell r="E132">
            <v>42588</v>
          </cell>
          <cell r="F132">
            <v>4897620</v>
          </cell>
        </row>
        <row r="133">
          <cell r="A133">
            <v>12.16</v>
          </cell>
          <cell r="B133" t="str">
            <v>Sum /inst canaleta plastica  de 15 cm</v>
          </cell>
          <cell r="C133" t="str">
            <v>ML</v>
          </cell>
          <cell r="D133">
            <v>185</v>
          </cell>
          <cell r="E133">
            <v>38325</v>
          </cell>
          <cell r="F133">
            <v>7090125</v>
          </cell>
        </row>
        <row r="134">
          <cell r="A134">
            <v>12.17</v>
          </cell>
          <cell r="B134" t="str">
            <v>Sum /inst bajante plastica  de 15 cm</v>
          </cell>
          <cell r="C134" t="str">
            <v>ML</v>
          </cell>
          <cell r="D134">
            <v>165</v>
          </cell>
          <cell r="E134">
            <v>31903</v>
          </cell>
          <cell r="F134">
            <v>5263995</v>
          </cell>
        </row>
        <row r="135">
          <cell r="A135">
            <v>12.18</v>
          </cell>
          <cell r="B135" t="str">
            <v>Poceta lavatrapeador ladrillo enchapado</v>
          </cell>
          <cell r="C135" t="str">
            <v>UN</v>
          </cell>
          <cell r="D135">
            <v>10</v>
          </cell>
          <cell r="E135">
            <v>239998</v>
          </cell>
          <cell r="F135">
            <v>2399980</v>
          </cell>
        </row>
        <row r="136">
          <cell r="A136">
            <v>12.19</v>
          </cell>
          <cell r="B136" t="str">
            <v>Tapa de registro</v>
          </cell>
          <cell r="C136" t="str">
            <v>UN</v>
          </cell>
          <cell r="D136">
            <v>100</v>
          </cell>
          <cell r="E136">
            <v>8700</v>
          </cell>
          <cell r="F136">
            <v>870000</v>
          </cell>
        </row>
        <row r="137">
          <cell r="A137">
            <v>12.2</v>
          </cell>
          <cell r="B137" t="str">
            <v>Construcción pozo séptico cto 21 Mpa  h&gt;1,hm ax=1.50m .</v>
          </cell>
          <cell r="C137" t="str">
            <v>UN</v>
          </cell>
          <cell r="D137">
            <v>9</v>
          </cell>
          <cell r="E137">
            <v>1188398</v>
          </cell>
          <cell r="F137">
            <v>10695582</v>
          </cell>
        </row>
        <row r="138">
          <cell r="A138">
            <v>12.21</v>
          </cell>
          <cell r="B138" t="str">
            <v>Construcción pozo séptico cto 21 Mpa  h&gt;1,hm ax=2.00m .</v>
          </cell>
          <cell r="C138" t="str">
            <v>UN</v>
          </cell>
          <cell r="D138">
            <v>1</v>
          </cell>
          <cell r="E138">
            <v>1408929</v>
          </cell>
          <cell r="F138">
            <v>1408929</v>
          </cell>
        </row>
        <row r="139">
          <cell r="A139">
            <v>0</v>
          </cell>
          <cell r="B139" t="str">
            <v>SUBTOTAL</v>
          </cell>
          <cell r="C139">
            <v>0</v>
          </cell>
          <cell r="D139">
            <v>0</v>
          </cell>
          <cell r="E139">
            <v>0</v>
          </cell>
          <cell r="F139">
            <v>135253860</v>
          </cell>
        </row>
        <row r="140">
          <cell r="A140" t="str">
            <v>XIII.</v>
          </cell>
          <cell r="B140" t="str">
            <v>OBRAS EXTERIORES</v>
          </cell>
          <cell r="C140">
            <v>0</v>
          </cell>
          <cell r="D140">
            <v>0</v>
          </cell>
          <cell r="E140">
            <v>0</v>
          </cell>
        </row>
        <row r="141">
          <cell r="A141">
            <v>13.01</v>
          </cell>
          <cell r="B141" t="str">
            <v>Suministro y colocación de adoquin de concreto TR. Liviano,
20 x 10 x 6cm , incluye bas e de 4cm , arena de nivelación y arena de sello.</v>
          </cell>
          <cell r="C141" t="str">
            <v>M2</v>
          </cell>
          <cell r="D141">
            <v>2360</v>
          </cell>
          <cell r="E141">
            <v>63556</v>
          </cell>
          <cell r="F141">
            <v>149992160</v>
          </cell>
        </row>
        <row r="142">
          <cell r="A142">
            <v>13.02</v>
          </cell>
          <cell r="B142" t="str">
            <v>Sum /Inst. Base  granular. pis o TM 3/4  pg e=0.15m , compactada</v>
          </cell>
          <cell r="C142" t="str">
            <v>M3</v>
          </cell>
          <cell r="D142">
            <v>395</v>
          </cell>
          <cell r="E142">
            <v>120139</v>
          </cell>
          <cell r="F142">
            <v>47454905</v>
          </cell>
        </row>
        <row r="143">
          <cell r="A143">
            <v>13.03</v>
          </cell>
          <cell r="B143" t="str">
            <v>Suministro e instalación palmas  con  ambientación inferior</v>
          </cell>
          <cell r="C143" t="str">
            <v>UN</v>
          </cell>
          <cell r="D143">
            <v>12</v>
          </cell>
          <cell r="E143">
            <v>101770</v>
          </cell>
          <cell r="F143">
            <v>1221240</v>
          </cell>
        </row>
        <row r="144">
          <cell r="A144">
            <v>13.04</v>
          </cell>
          <cell r="B144" t="str">
            <v>Sumi, e insta. De prado zonas verdes incluye nivelación</v>
          </cell>
          <cell r="C144" t="str">
            <v>M2</v>
          </cell>
          <cell r="D144">
            <v>1250</v>
          </cell>
          <cell r="E144">
            <v>12847</v>
          </cell>
          <cell r="F144">
            <v>16058750</v>
          </cell>
        </row>
        <row r="145">
          <cell r="A145">
            <v>0</v>
          </cell>
          <cell r="B145" t="str">
            <v>SUBTOTAL</v>
          </cell>
          <cell r="C145">
            <v>0</v>
          </cell>
          <cell r="D145">
            <v>0</v>
          </cell>
          <cell r="E145">
            <v>0</v>
          </cell>
          <cell r="F145">
            <v>214727055</v>
          </cell>
        </row>
        <row r="146">
          <cell r="A146" t="str">
            <v>XIV.</v>
          </cell>
          <cell r="B146" t="str">
            <v>ELECTRICOS, VOZ Y DATOS, OTROS</v>
          </cell>
          <cell r="C146">
            <v>0</v>
          </cell>
          <cell r="D146">
            <v>0</v>
          </cell>
          <cell r="E146">
            <v>0</v>
          </cell>
        </row>
        <row r="147">
          <cell r="A147">
            <v>14.01</v>
          </cell>
          <cell r="B147" t="str">
            <v>Sumi. E inst. sistema electrico, voz y datos (ver  anexo 1)</v>
          </cell>
          <cell r="C147" t="str">
            <v>UN</v>
          </cell>
          <cell r="D147">
            <v>1</v>
          </cell>
          <cell r="E147">
            <v>236924731</v>
          </cell>
          <cell r="F147">
            <v>236924731</v>
          </cell>
        </row>
        <row r="148">
          <cell r="A148">
            <v>14.02</v>
          </cell>
          <cell r="B148" t="str">
            <v>Suministro e Instalación de Gases  medicinales (oxigeno) (incluye Diseño)</v>
          </cell>
          <cell r="C148" t="str">
            <v>UN</v>
          </cell>
          <cell r="D148">
            <v>1</v>
          </cell>
          <cell r="E148">
            <v>139998600</v>
          </cell>
          <cell r="F148">
            <v>139998600</v>
          </cell>
        </row>
        <row r="149">
          <cell r="A149">
            <v>14.03</v>
          </cell>
          <cell r="B149" t="str">
            <v>Sum. E instalacion de red  de aire  acondicionado convencional y no convencional (Incluye diseño)</v>
          </cell>
          <cell r="C149" t="str">
            <v>UN</v>
          </cell>
          <cell r="D149">
            <v>1</v>
          </cell>
          <cell r="E149">
            <v>262997370</v>
          </cell>
          <cell r="F149">
            <v>262997370</v>
          </cell>
        </row>
        <row r="150">
          <cell r="A150">
            <v>14.04</v>
          </cell>
          <cell r="B150" t="str">
            <v>Suministro e instalación de placas de señalización para cada ambiente del hospital  y rutas de evacuación en lámina acrílica de 0,20*0,30 con  dilatadores  de fijación en aluminio</v>
          </cell>
          <cell r="C150" t="str">
            <v>UN</v>
          </cell>
          <cell r="D150">
            <v>120</v>
          </cell>
          <cell r="E150">
            <v>73004</v>
          </cell>
          <cell r="F150">
            <v>8760480</v>
          </cell>
        </row>
        <row r="151">
          <cell r="A151">
            <v>14.05</v>
          </cell>
          <cell r="B151" t="str">
            <v>Suministro e instalación de placa de señalización general en el acceso principal del hospital  en lám ina acrílica de 1,00*1,00  con  dilatadores  de fijación en aluminio</v>
          </cell>
          <cell r="C151" t="str">
            <v>UN</v>
          </cell>
          <cell r="D151">
            <v>2</v>
          </cell>
          <cell r="E151">
            <v>202484</v>
          </cell>
          <cell r="F151">
            <v>404968</v>
          </cell>
        </row>
        <row r="152">
          <cell r="A152">
            <v>14.06</v>
          </cell>
          <cell r="B152" t="str">
            <v>Suministro y siembra  arboles nativos -2.50 m t altura- diámetro.10cm de tallo.</v>
          </cell>
          <cell r="C152" t="str">
            <v>UN</v>
          </cell>
          <cell r="D152">
            <v>15</v>
          </cell>
          <cell r="E152">
            <v>91170</v>
          </cell>
          <cell r="F152">
            <v>1367550</v>
          </cell>
        </row>
        <row r="153">
          <cell r="A153">
            <v>14.07</v>
          </cell>
          <cell r="B153" t="str">
            <v>Suministro e instalacion de espejos</v>
          </cell>
          <cell r="C153" t="str">
            <v>GL</v>
          </cell>
          <cell r="D153">
            <v>1</v>
          </cell>
          <cell r="E153">
            <v>349997</v>
          </cell>
          <cell r="F153">
            <v>349997</v>
          </cell>
        </row>
        <row r="154">
          <cell r="A154">
            <v>14.08</v>
          </cell>
          <cell r="B154" t="str">
            <v>Aseo y limpieza general</v>
          </cell>
          <cell r="C154" t="str">
            <v>GL</v>
          </cell>
          <cell r="D154">
            <v>1</v>
          </cell>
          <cell r="E154">
            <v>2419847</v>
          </cell>
          <cell r="F154">
            <v>2419847</v>
          </cell>
        </row>
        <row r="155">
          <cell r="A155">
            <v>0</v>
          </cell>
          <cell r="B155" t="str">
            <v>SUBTOTAL</v>
          </cell>
          <cell r="C155">
            <v>0</v>
          </cell>
          <cell r="D155">
            <v>0</v>
          </cell>
          <cell r="E155">
            <v>0</v>
          </cell>
          <cell r="F155">
            <v>653223543</v>
          </cell>
        </row>
        <row r="156">
          <cell r="A156" t="str">
            <v>XV.</v>
          </cell>
          <cell r="B156" t="str">
            <v>ITEMS NO PREVISTOS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INP 01</v>
          </cell>
          <cell r="B157" t="str">
            <v>CAPA GRANULAR DE RIO</v>
          </cell>
          <cell r="C157" t="str">
            <v>M3</v>
          </cell>
          <cell r="D157">
            <v>0</v>
          </cell>
          <cell r="E157">
            <v>97000</v>
          </cell>
          <cell r="F157">
            <v>0</v>
          </cell>
        </row>
        <row r="158">
          <cell r="A158" t="str">
            <v>INP 02</v>
          </cell>
          <cell r="B158" t="str">
            <v>Viga cimentación Tipo Z2 Concreto 21 Mpa T base 0.80x0.20 dado 0.40x0.10, incluye  Formaleteria</v>
          </cell>
          <cell r="C158" t="str">
            <v>M3</v>
          </cell>
          <cell r="D158">
            <v>0</v>
          </cell>
          <cell r="E158">
            <v>614260</v>
          </cell>
          <cell r="F158">
            <v>0</v>
          </cell>
        </row>
        <row r="159">
          <cell r="A159" t="str">
            <v>INP 03</v>
          </cell>
          <cell r="B159" t="str">
            <v>Viga cimentación Tipo Z3 Concreto 21 Mpa T base 0.90x0.20 dado 0.40x0.10  muro e=0.20, incluye  Formaleteria</v>
          </cell>
          <cell r="C159" t="str">
            <v>M3</v>
          </cell>
          <cell r="D159">
            <v>0</v>
          </cell>
          <cell r="E159">
            <v>621992</v>
          </cell>
          <cell r="F159">
            <v>0</v>
          </cell>
        </row>
        <row r="160">
          <cell r="A160" t="str">
            <v>INP 04</v>
          </cell>
          <cell r="B160" t="str">
            <v>Viga cimentación Tipo Z1 Concreto 21 Mpa 0.40x0.30, Incluye  Formaleteria</v>
          </cell>
          <cell r="C160" t="str">
            <v>M3</v>
          </cell>
          <cell r="D160">
            <v>0</v>
          </cell>
          <cell r="E160">
            <v>603036</v>
          </cell>
          <cell r="F160">
            <v>0</v>
          </cell>
        </row>
        <row r="161">
          <cell r="A161" t="str">
            <v>INP 05</v>
          </cell>
          <cell r="B161" t="str">
            <v>Viga cimentación Tipo V4 Concreto 21 Mpa  0.20x0.30m, Incluye Formaleteria</v>
          </cell>
          <cell r="C161" t="str">
            <v>M3</v>
          </cell>
          <cell r="D161">
            <v>0</v>
          </cell>
          <cell r="E161">
            <v>602403</v>
          </cell>
          <cell r="F161">
            <v>0</v>
          </cell>
        </row>
        <row r="162">
          <cell r="A162" t="str">
            <v>INP 06</v>
          </cell>
          <cell r="B162" t="str">
            <v>Malla electrosoldada M-084 para contrapiso</v>
          </cell>
          <cell r="C162" t="str">
            <v>M2</v>
          </cell>
          <cell r="D162">
            <v>0</v>
          </cell>
          <cell r="E162">
            <v>8058</v>
          </cell>
          <cell r="F162">
            <v>0</v>
          </cell>
        </row>
        <row r="163">
          <cell r="A163" t="str">
            <v>INP 07</v>
          </cell>
          <cell r="B163" t="str">
            <v>Cinta PVC e=15cm para junta constructiva en Tanque de almacenamiento</v>
          </cell>
          <cell r="C163" t="str">
            <v>ML</v>
          </cell>
          <cell r="D163">
            <v>0</v>
          </cell>
          <cell r="E163">
            <v>26200</v>
          </cell>
          <cell r="F163">
            <v>0</v>
          </cell>
        </row>
        <row r="164">
          <cell r="A164" t="str">
            <v>INP 08</v>
          </cell>
          <cell r="B164" t="str">
            <v xml:space="preserve"> MURO EN LADRILLO COMUN ARCILLA 0.10*0.14*0.29</v>
          </cell>
          <cell r="C164" t="str">
            <v>M2</v>
          </cell>
          <cell r="D164">
            <v>0</v>
          </cell>
          <cell r="E164">
            <v>49271</v>
          </cell>
          <cell r="F164">
            <v>0</v>
          </cell>
        </row>
        <row r="165">
          <cell r="A165" t="str">
            <v>INP 09</v>
          </cell>
          <cell r="B165" t="str">
            <v>Columneta de confinamiento de 10x15cm Tipo CC1 Concreto 21 Mpa, incluye formaleteria</v>
          </cell>
          <cell r="C165" t="str">
            <v>ML</v>
          </cell>
          <cell r="D165">
            <v>0</v>
          </cell>
          <cell r="E165">
            <v>29220</v>
          </cell>
          <cell r="F165">
            <v>0</v>
          </cell>
        </row>
        <row r="166">
          <cell r="A166" t="str">
            <v>INP 10</v>
          </cell>
          <cell r="B166" t="str">
            <v>Columneta de confinamiento de 10x25cm Tipo CC2 Concreto 21 Mpa, incluye formaleteria</v>
          </cell>
          <cell r="C166" t="str">
            <v>ML</v>
          </cell>
          <cell r="D166">
            <v>0</v>
          </cell>
          <cell r="E166">
            <v>35249</v>
          </cell>
          <cell r="F166">
            <v>0</v>
          </cell>
        </row>
        <row r="167">
          <cell r="A167" t="str">
            <v>INP 11</v>
          </cell>
          <cell r="B167" t="str">
            <v>Viga cinta Concreto 21 Mpa. 10cm x12cm Tipo CA, incluye formaleteria</v>
          </cell>
          <cell r="C167" t="str">
            <v>ML</v>
          </cell>
          <cell r="D167">
            <v>0</v>
          </cell>
          <cell r="E167">
            <v>31365</v>
          </cell>
          <cell r="F167">
            <v>0</v>
          </cell>
        </row>
        <row r="168">
          <cell r="A168" t="str">
            <v>INP 12</v>
          </cell>
          <cell r="B168" t="str">
            <v>Junta de dilatación en Icopor e=2cm entre muros no estructurales y Sistema aporticado</v>
          </cell>
          <cell r="C168" t="str">
            <v>ML</v>
          </cell>
          <cell r="D168">
            <v>0</v>
          </cell>
          <cell r="E168">
            <v>2332</v>
          </cell>
          <cell r="F168">
            <v>0</v>
          </cell>
        </row>
        <row r="169">
          <cell r="A169" t="str">
            <v>INP 13</v>
          </cell>
          <cell r="B169" t="str">
            <v>Anclaje hierro 3/8" perforación 1/2" - 9 cm</v>
          </cell>
          <cell r="C169" t="str">
            <v>UND</v>
          </cell>
          <cell r="D169">
            <v>0</v>
          </cell>
          <cell r="E169">
            <v>6670</v>
          </cell>
          <cell r="F169">
            <v>0</v>
          </cell>
        </row>
        <row r="170">
          <cell r="A170" t="str">
            <v>INP 14</v>
          </cell>
          <cell r="B170" t="str">
            <v>Cubierta Tipo Acesco Master 1000 Cal. 24 Grado 40</v>
          </cell>
          <cell r="C170" t="str">
            <v>M2</v>
          </cell>
          <cell r="D170">
            <v>0</v>
          </cell>
          <cell r="E170">
            <v>60938</v>
          </cell>
          <cell r="F170">
            <v>0</v>
          </cell>
        </row>
        <row r="171">
          <cell r="A171" t="str">
            <v>INP 15</v>
          </cell>
          <cell r="B171" t="str">
            <v>Punto Sanitario 3 Pgd</v>
          </cell>
          <cell r="C171" t="str">
            <v>UND</v>
          </cell>
          <cell r="D171">
            <v>0</v>
          </cell>
          <cell r="E171">
            <v>72375</v>
          </cell>
          <cell r="F171">
            <v>0</v>
          </cell>
        </row>
        <row r="172">
          <cell r="A172" t="str">
            <v>INP 16</v>
          </cell>
          <cell r="B172" t="str">
            <v>Platinas apoyo de cerchas incluye elementos embebidos</v>
          </cell>
          <cell r="C172" t="str">
            <v>UND</v>
          </cell>
          <cell r="D172">
            <v>0</v>
          </cell>
          <cell r="E172">
            <v>56654</v>
          </cell>
          <cell r="F172">
            <v>0</v>
          </cell>
        </row>
        <row r="173">
          <cell r="A173" t="str">
            <v>INP 17</v>
          </cell>
          <cell r="B173" t="str">
            <v>ACERO ESTRUCTURAL DE CUBIERTA A-36, INCLUYE PINTURA EN ESMALTE ESMALTE</v>
          </cell>
          <cell r="C173" t="str">
            <v>KG</v>
          </cell>
          <cell r="D173">
            <v>0</v>
          </cell>
          <cell r="E173">
            <v>7602</v>
          </cell>
          <cell r="F173">
            <v>0</v>
          </cell>
        </row>
        <row r="174">
          <cell r="A174" t="str">
            <v>INP 18</v>
          </cell>
          <cell r="B174" t="str">
            <v>Relleno con material sobrante de excavación</v>
          </cell>
          <cell r="C174" t="str">
            <v>M3</v>
          </cell>
          <cell r="D174">
            <v>0</v>
          </cell>
          <cell r="E174">
            <v>20472</v>
          </cell>
          <cell r="F174">
            <v>0</v>
          </cell>
        </row>
        <row r="175">
          <cell r="A175" t="str">
            <v>INP 19</v>
          </cell>
          <cell r="B175" t="str">
            <v>Pavimento en concreto hidraulico e=20cm 3500 psi</v>
          </cell>
          <cell r="C175" t="str">
            <v>M2</v>
          </cell>
          <cell r="D175">
            <v>0</v>
          </cell>
          <cell r="E175">
            <v>173581</v>
          </cell>
          <cell r="F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0</v>
          </cell>
          <cell r="B178" t="str">
            <v>SUBTOTAL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0</v>
          </cell>
          <cell r="B179" t="str">
            <v>VALOR DE LOS COSTOS DIRECTOS</v>
          </cell>
          <cell r="C179">
            <v>0</v>
          </cell>
          <cell r="D179">
            <v>0</v>
          </cell>
          <cell r="E179">
            <v>0</v>
          </cell>
          <cell r="F179">
            <v>4009936217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K60"/>
  <sheetViews>
    <sheetView showGridLines="0" showRowColHeaders="0" showZeros="0" view="pageBreakPreview" topLeftCell="A23" zoomScale="70" zoomScaleNormal="76" zoomScaleSheetLayoutView="70" zoomScalePageLayoutView="40" workbookViewId="0">
      <selection activeCell="C54" sqref="C54"/>
    </sheetView>
  </sheetViews>
  <sheetFormatPr baseColWidth="10" defaultColWidth="11" defaultRowHeight="13"/>
  <cols>
    <col min="1" max="1" width="6.453125" style="115" customWidth="1"/>
    <col min="2" max="2" width="52.453125" style="102" bestFit="1" customWidth="1"/>
    <col min="3" max="3" width="15.90625" style="99" customWidth="1"/>
    <col min="4" max="4" width="9.36328125" style="99" bestFit="1" customWidth="1"/>
    <col min="5" max="6" width="12.54296875" style="102" bestFit="1" customWidth="1"/>
    <col min="7" max="7" width="11.54296875" style="102" bestFit="1" customWidth="1"/>
    <col min="8" max="8" width="13.08984375" style="102" bestFit="1" customWidth="1"/>
    <col min="9" max="9" width="14.36328125" style="104" bestFit="1" customWidth="1"/>
    <col min="10" max="10" width="5.54296875" style="102" bestFit="1" customWidth="1"/>
    <col min="11" max="11" width="9.08984375" style="102" bestFit="1" customWidth="1"/>
    <col min="12" max="12" width="26.90625" style="103" customWidth="1"/>
    <col min="13" max="13" width="14.08984375" style="104" bestFit="1" customWidth="1"/>
    <col min="14" max="14" width="15" style="102" bestFit="1" customWidth="1"/>
    <col min="15" max="15" width="13.453125" style="104" bestFit="1" customWidth="1"/>
    <col min="16" max="16" width="10.453125" style="13" customWidth="1"/>
    <col min="17" max="16384" width="11" style="1"/>
  </cols>
  <sheetData>
    <row r="1" spans="1:245" ht="16.649999999999999" customHeight="1" thickBot="1">
      <c r="A1" s="46"/>
      <c r="B1" s="47"/>
      <c r="C1" s="48"/>
      <c r="D1" s="48"/>
      <c r="E1" s="47"/>
      <c r="F1" s="47"/>
      <c r="G1" s="47"/>
      <c r="H1" s="47"/>
      <c r="I1" s="49"/>
      <c r="J1" s="47"/>
      <c r="K1" s="47"/>
      <c r="L1" s="50"/>
      <c r="M1" s="49"/>
      <c r="N1" s="47"/>
      <c r="O1" s="51"/>
    </row>
    <row r="2" spans="1:245" ht="14" customHeight="1">
      <c r="A2" s="548" t="s">
        <v>50</v>
      </c>
      <c r="B2" s="549"/>
      <c r="C2" s="552" t="s">
        <v>109</v>
      </c>
      <c r="D2" s="552"/>
      <c r="E2" s="552"/>
      <c r="F2" s="552"/>
      <c r="G2" s="552"/>
      <c r="H2" s="217"/>
      <c r="I2" s="173" t="s">
        <v>99</v>
      </c>
      <c r="J2" s="554">
        <v>45288</v>
      </c>
      <c r="K2" s="554"/>
      <c r="L2" s="555" t="s">
        <v>111</v>
      </c>
      <c r="M2" s="555"/>
      <c r="N2" s="556"/>
      <c r="O2" s="557"/>
      <c r="P2" s="14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</row>
    <row r="3" spans="1:245" ht="15" customHeight="1">
      <c r="A3" s="550"/>
      <c r="B3" s="551"/>
      <c r="C3" s="553"/>
      <c r="D3" s="553"/>
      <c r="E3" s="553"/>
      <c r="F3" s="553"/>
      <c r="G3" s="553"/>
      <c r="H3" s="218"/>
      <c r="I3" s="52" t="s">
        <v>100</v>
      </c>
      <c r="J3" s="560">
        <f>+J2+265</f>
        <v>45553</v>
      </c>
      <c r="K3" s="560"/>
      <c r="L3" s="542" t="s">
        <v>31</v>
      </c>
      <c r="M3" s="542"/>
      <c r="N3" s="558"/>
      <c r="O3" s="559"/>
      <c r="P3" s="14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</row>
    <row r="4" spans="1:245" ht="15" customHeight="1">
      <c r="A4" s="550"/>
      <c r="B4" s="551"/>
      <c r="C4" s="561" t="s">
        <v>110</v>
      </c>
      <c r="D4" s="561"/>
      <c r="E4" s="561"/>
      <c r="F4" s="561"/>
      <c r="G4" s="561"/>
      <c r="H4" s="561"/>
      <c r="I4" s="561"/>
      <c r="J4" s="561"/>
      <c r="K4" s="561"/>
      <c r="L4" s="542" t="s">
        <v>0</v>
      </c>
      <c r="M4" s="542"/>
      <c r="N4" s="558"/>
      <c r="O4" s="559"/>
      <c r="P4" s="14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</row>
    <row r="5" spans="1:245" ht="12.65" customHeight="1">
      <c r="A5" s="550"/>
      <c r="B5" s="551"/>
      <c r="C5" s="561"/>
      <c r="D5" s="561"/>
      <c r="E5" s="561"/>
      <c r="F5" s="561"/>
      <c r="G5" s="561"/>
      <c r="H5" s="561"/>
      <c r="I5" s="561"/>
      <c r="J5" s="561"/>
      <c r="K5" s="561"/>
      <c r="L5" s="53" t="s">
        <v>1</v>
      </c>
      <c r="M5" s="54">
        <v>45324</v>
      </c>
      <c r="N5" s="558"/>
      <c r="O5" s="559"/>
      <c r="P5" s="14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</row>
    <row r="6" spans="1:245" ht="13.4" customHeight="1">
      <c r="A6" s="550"/>
      <c r="B6" s="551"/>
      <c r="C6" s="561"/>
      <c r="D6" s="561"/>
      <c r="E6" s="561"/>
      <c r="F6" s="561"/>
      <c r="G6" s="561"/>
      <c r="H6" s="561"/>
      <c r="I6" s="561"/>
      <c r="J6" s="561"/>
      <c r="K6" s="561"/>
      <c r="L6" s="55" t="s">
        <v>2</v>
      </c>
      <c r="M6" s="54">
        <v>45385</v>
      </c>
      <c r="N6" s="553" t="s">
        <v>57</v>
      </c>
      <c r="O6" s="562"/>
      <c r="P6" s="1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</row>
    <row r="7" spans="1:245">
      <c r="A7" s="550"/>
      <c r="B7" s="551"/>
      <c r="C7" s="561"/>
      <c r="D7" s="561"/>
      <c r="E7" s="561"/>
      <c r="F7" s="561"/>
      <c r="G7" s="561"/>
      <c r="H7" s="561"/>
      <c r="I7" s="561"/>
      <c r="J7" s="561"/>
      <c r="K7" s="561"/>
      <c r="L7" s="53" t="s">
        <v>3</v>
      </c>
      <c r="M7" s="56">
        <f>I37</f>
        <v>140246598</v>
      </c>
      <c r="N7" s="539">
        <v>45502</v>
      </c>
      <c r="O7" s="540"/>
      <c r="P7" s="14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</row>
    <row r="8" spans="1:245">
      <c r="A8" s="550"/>
      <c r="B8" s="551"/>
      <c r="C8" s="561"/>
      <c r="D8" s="561"/>
      <c r="E8" s="561"/>
      <c r="F8" s="561"/>
      <c r="G8" s="561"/>
      <c r="H8" s="561"/>
      <c r="I8" s="561"/>
      <c r="J8" s="561"/>
      <c r="K8" s="561"/>
      <c r="L8" s="53" t="s">
        <v>4</v>
      </c>
      <c r="M8" s="56"/>
      <c r="N8" s="539"/>
      <c r="O8" s="540"/>
      <c r="P8" s="14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</row>
    <row r="9" spans="1:245">
      <c r="A9" s="550"/>
      <c r="B9" s="551"/>
      <c r="C9" s="561"/>
      <c r="D9" s="561"/>
      <c r="E9" s="561"/>
      <c r="F9" s="561"/>
      <c r="G9" s="561"/>
      <c r="H9" s="561"/>
      <c r="I9" s="561"/>
      <c r="J9" s="561"/>
      <c r="K9" s="561"/>
      <c r="L9" s="57" t="s">
        <v>5</v>
      </c>
      <c r="M9" s="56">
        <f>M8+M7</f>
        <v>140246598</v>
      </c>
      <c r="N9" s="539"/>
      <c r="O9" s="540"/>
      <c r="P9" s="1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</row>
    <row r="10" spans="1:245" s="4" customFormat="1" ht="25.75" customHeight="1">
      <c r="A10" s="541" t="s">
        <v>101</v>
      </c>
      <c r="B10" s="542"/>
      <c r="C10" s="543" t="s">
        <v>6</v>
      </c>
      <c r="D10" s="543"/>
      <c r="E10" s="543"/>
      <c r="F10" s="543"/>
      <c r="G10" s="543"/>
      <c r="H10" s="543"/>
      <c r="I10" s="543"/>
      <c r="J10" s="543"/>
      <c r="K10" s="543"/>
      <c r="L10" s="544" t="s">
        <v>51</v>
      </c>
      <c r="M10" s="544"/>
      <c r="N10" s="544"/>
      <c r="O10" s="545"/>
      <c r="P10" s="14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</row>
    <row r="11" spans="1:245" s="4" customFormat="1">
      <c r="A11" s="541" t="s">
        <v>112</v>
      </c>
      <c r="B11" s="546"/>
      <c r="C11" s="543"/>
      <c r="D11" s="543"/>
      <c r="E11" s="543"/>
      <c r="F11" s="543"/>
      <c r="G11" s="543"/>
      <c r="H11" s="543"/>
      <c r="I11" s="543"/>
      <c r="J11" s="544" t="s">
        <v>7</v>
      </c>
      <c r="K11" s="544"/>
      <c r="L11" s="547" t="s">
        <v>8</v>
      </c>
      <c r="M11" s="547"/>
      <c r="N11" s="544" t="s">
        <v>9</v>
      </c>
      <c r="O11" s="545"/>
      <c r="P11" s="14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</row>
    <row r="12" spans="1:245" s="4" customFormat="1">
      <c r="A12" s="537" t="s">
        <v>56</v>
      </c>
      <c r="B12" s="538" t="s">
        <v>32</v>
      </c>
      <c r="C12" s="146" t="s">
        <v>70</v>
      </c>
      <c r="D12" s="146" t="s">
        <v>71</v>
      </c>
      <c r="E12" s="146" t="s">
        <v>72</v>
      </c>
      <c r="F12" s="147" t="s">
        <v>73</v>
      </c>
      <c r="G12" s="147" t="s">
        <v>74</v>
      </c>
      <c r="H12" s="147" t="s">
        <v>75</v>
      </c>
      <c r="I12" s="147" t="s">
        <v>76</v>
      </c>
      <c r="J12" s="58" t="s">
        <v>10</v>
      </c>
      <c r="K12" s="58" t="s">
        <v>11</v>
      </c>
      <c r="L12" s="59" t="s">
        <v>10</v>
      </c>
      <c r="M12" s="60" t="s">
        <v>11</v>
      </c>
      <c r="N12" s="58" t="s">
        <v>10</v>
      </c>
      <c r="O12" s="174" t="s">
        <v>11</v>
      </c>
      <c r="P12" s="14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5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</row>
    <row r="13" spans="1:245" s="4" customFormat="1" ht="26">
      <c r="A13" s="537"/>
      <c r="B13" s="538"/>
      <c r="C13" s="148" t="s">
        <v>33</v>
      </c>
      <c r="D13" s="148" t="s">
        <v>77</v>
      </c>
      <c r="E13" s="148" t="s">
        <v>55</v>
      </c>
      <c r="F13" s="149" t="s">
        <v>78</v>
      </c>
      <c r="G13" s="150" t="s">
        <v>34</v>
      </c>
      <c r="H13" s="150" t="s">
        <v>79</v>
      </c>
      <c r="I13" s="151" t="s">
        <v>80</v>
      </c>
      <c r="J13" s="58"/>
      <c r="K13" s="58"/>
      <c r="L13" s="59"/>
      <c r="M13" s="61"/>
      <c r="N13" s="58"/>
      <c r="O13" s="174"/>
      <c r="P13" s="14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5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</row>
    <row r="14" spans="1:245" s="12" customFormat="1">
      <c r="A14" s="175">
        <v>1</v>
      </c>
      <c r="B14" s="152" t="s">
        <v>35</v>
      </c>
      <c r="C14" s="153"/>
      <c r="D14" s="153"/>
      <c r="E14" s="153"/>
      <c r="F14" s="215"/>
      <c r="G14" s="532"/>
      <c r="H14" s="532"/>
      <c r="I14" s="532"/>
      <c r="J14" s="127"/>
      <c r="K14" s="128"/>
      <c r="L14" s="129"/>
      <c r="M14" s="128"/>
      <c r="N14" s="130"/>
      <c r="O14" s="176"/>
      <c r="P14" s="10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</row>
    <row r="15" spans="1:245" s="12" customFormat="1">
      <c r="A15" s="177" t="s">
        <v>81</v>
      </c>
      <c r="B15" s="154" t="s">
        <v>36</v>
      </c>
      <c r="C15" s="155"/>
      <c r="D15" s="155"/>
      <c r="E15" s="155"/>
      <c r="F15" s="155"/>
      <c r="G15" s="155"/>
      <c r="H15" s="155"/>
      <c r="I15" s="156"/>
      <c r="J15" s="62"/>
      <c r="K15" s="63"/>
      <c r="L15" s="64"/>
      <c r="M15" s="63"/>
      <c r="N15" s="64"/>
      <c r="O15" s="178"/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</row>
    <row r="16" spans="1:245" s="8" customFormat="1">
      <c r="A16" s="179" t="s">
        <v>37</v>
      </c>
      <c r="B16" s="156" t="s">
        <v>38</v>
      </c>
      <c r="C16" s="157">
        <v>6500000</v>
      </c>
      <c r="D16" s="116">
        <v>1</v>
      </c>
      <c r="E16" s="117">
        <v>0.25</v>
      </c>
      <c r="F16" s="158">
        <f>C16*D16*E16</f>
        <v>1625000</v>
      </c>
      <c r="G16" s="118">
        <v>9</v>
      </c>
      <c r="H16" s="159">
        <v>1.73</v>
      </c>
      <c r="I16" s="220">
        <f>F16*G16*H16</f>
        <v>25301250</v>
      </c>
      <c r="J16" s="62"/>
      <c r="K16" s="66"/>
      <c r="L16" s="64">
        <v>3</v>
      </c>
      <c r="M16" s="63">
        <f>L16*F16*H16</f>
        <v>8433750</v>
      </c>
      <c r="N16" s="136">
        <f>J16+L16</f>
        <v>3</v>
      </c>
      <c r="O16" s="180">
        <f>M16+K16</f>
        <v>8433750</v>
      </c>
      <c r="P16" s="10"/>
      <c r="Q16" s="7" t="s">
        <v>113</v>
      </c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</row>
    <row r="17" spans="1:245" s="12" customFormat="1">
      <c r="A17" s="179" t="s">
        <v>39</v>
      </c>
      <c r="B17" s="156" t="s">
        <v>40</v>
      </c>
      <c r="C17" s="157">
        <v>3500000</v>
      </c>
      <c r="D17" s="116">
        <v>1</v>
      </c>
      <c r="E17" s="117">
        <v>1</v>
      </c>
      <c r="F17" s="158">
        <f t="shared" ref="F17:F19" si="0">C17*D17*E17</f>
        <v>3500000</v>
      </c>
      <c r="G17" s="118">
        <v>9</v>
      </c>
      <c r="H17" s="159">
        <v>1.73</v>
      </c>
      <c r="I17" s="220">
        <f>F17*G17*H17</f>
        <v>54495000</v>
      </c>
      <c r="J17" s="62"/>
      <c r="K17" s="63"/>
      <c r="L17" s="64">
        <v>3</v>
      </c>
      <c r="M17" s="63">
        <f t="shared" ref="M17:M23" si="1">L17*F17*H17</f>
        <v>18165000</v>
      </c>
      <c r="N17" s="136">
        <f t="shared" ref="N17:N23" si="2">J17+L17</f>
        <v>3</v>
      </c>
      <c r="O17" s="180">
        <f t="shared" ref="O17:O23" si="3">M17+K17</f>
        <v>18165000</v>
      </c>
      <c r="P17" s="10"/>
      <c r="Q17" s="145">
        <f>Q39</f>
        <v>0.37041745568758822</v>
      </c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</row>
    <row r="18" spans="1:245" s="12" customFormat="1">
      <c r="A18" s="179" t="s">
        <v>41</v>
      </c>
      <c r="B18" s="156" t="s">
        <v>82</v>
      </c>
      <c r="C18" s="157">
        <v>2500000</v>
      </c>
      <c r="D18" s="116">
        <v>1</v>
      </c>
      <c r="E18" s="117">
        <v>0.3</v>
      </c>
      <c r="F18" s="158">
        <f t="shared" si="0"/>
        <v>750000</v>
      </c>
      <c r="G18" s="118">
        <v>2</v>
      </c>
      <c r="H18" s="159">
        <v>1.73</v>
      </c>
      <c r="I18" s="220">
        <f t="shared" ref="I18:I19" si="4">F18*G18*H18</f>
        <v>2595000</v>
      </c>
      <c r="J18" s="62"/>
      <c r="K18" s="63"/>
      <c r="L18" s="64">
        <v>1</v>
      </c>
      <c r="M18" s="63">
        <f t="shared" si="1"/>
        <v>1297500</v>
      </c>
      <c r="N18" s="136">
        <f t="shared" si="2"/>
        <v>1</v>
      </c>
      <c r="O18" s="180">
        <f t="shared" si="3"/>
        <v>1297500</v>
      </c>
      <c r="P18" s="10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</row>
    <row r="19" spans="1:245" s="12" customFormat="1">
      <c r="A19" s="179" t="s">
        <v>42</v>
      </c>
      <c r="B19" s="156" t="s">
        <v>83</v>
      </c>
      <c r="C19" s="157">
        <v>1500000</v>
      </c>
      <c r="D19" s="116">
        <v>1</v>
      </c>
      <c r="E19" s="117">
        <v>0.3</v>
      </c>
      <c r="F19" s="158">
        <f t="shared" si="0"/>
        <v>450000</v>
      </c>
      <c r="G19" s="118">
        <v>2</v>
      </c>
      <c r="H19" s="159">
        <v>1.9</v>
      </c>
      <c r="I19" s="220">
        <f t="shared" si="4"/>
        <v>1710000</v>
      </c>
      <c r="J19" s="62"/>
      <c r="K19" s="63"/>
      <c r="L19" s="64">
        <f t="shared" ref="L19" si="5">L18</f>
        <v>1</v>
      </c>
      <c r="M19" s="63">
        <f t="shared" si="1"/>
        <v>855000</v>
      </c>
      <c r="N19" s="136">
        <f t="shared" si="2"/>
        <v>1</v>
      </c>
      <c r="O19" s="180">
        <f t="shared" si="3"/>
        <v>855000</v>
      </c>
      <c r="P19" s="10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</row>
    <row r="20" spans="1:245" s="8" customFormat="1">
      <c r="A20" s="181" t="s">
        <v>30</v>
      </c>
      <c r="B20" s="155" t="s">
        <v>84</v>
      </c>
      <c r="C20" s="160"/>
      <c r="D20" s="155"/>
      <c r="E20" s="161"/>
      <c r="F20" s="158"/>
      <c r="G20" s="162"/>
      <c r="H20" s="162"/>
      <c r="I20" s="220"/>
      <c r="J20" s="62"/>
      <c r="K20" s="66"/>
      <c r="L20" s="64"/>
      <c r="M20" s="63"/>
      <c r="N20" s="136"/>
      <c r="O20" s="180"/>
      <c r="P20" s="1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</row>
    <row r="21" spans="1:245" s="12" customFormat="1">
      <c r="A21" s="182" t="s">
        <v>43</v>
      </c>
      <c r="B21" s="163" t="s">
        <v>85</v>
      </c>
      <c r="C21" s="119">
        <v>1800000</v>
      </c>
      <c r="D21" s="116">
        <v>1</v>
      </c>
      <c r="E21" s="117">
        <v>0.45</v>
      </c>
      <c r="F21" s="158">
        <f>C21*D21*E21</f>
        <v>810000</v>
      </c>
      <c r="G21" s="118">
        <v>9</v>
      </c>
      <c r="H21" s="159">
        <f>H19</f>
        <v>1.9</v>
      </c>
      <c r="I21" s="220">
        <f>G21*H21*F21</f>
        <v>13850999.999999998</v>
      </c>
      <c r="J21" s="62"/>
      <c r="K21" s="63"/>
      <c r="L21" s="64">
        <v>3</v>
      </c>
      <c r="M21" s="63">
        <f t="shared" si="1"/>
        <v>4617000</v>
      </c>
      <c r="N21" s="136">
        <f t="shared" si="2"/>
        <v>3</v>
      </c>
      <c r="O21" s="180">
        <f t="shared" si="3"/>
        <v>4617000</v>
      </c>
      <c r="P21" s="10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</row>
    <row r="22" spans="1:245" s="12" customFormat="1">
      <c r="A22" s="182" t="s">
        <v>45</v>
      </c>
      <c r="B22" s="156" t="s">
        <v>44</v>
      </c>
      <c r="C22" s="119">
        <v>1500000</v>
      </c>
      <c r="D22" s="116">
        <v>1</v>
      </c>
      <c r="E22" s="117">
        <v>0.2</v>
      </c>
      <c r="F22" s="158">
        <f t="shared" ref="F22:F23" si="6">C22*D22*E22</f>
        <v>300000</v>
      </c>
      <c r="G22" s="118">
        <v>3</v>
      </c>
      <c r="H22" s="159">
        <f>H19</f>
        <v>1.9</v>
      </c>
      <c r="I22" s="220">
        <f t="shared" ref="I22:I23" si="7">G22*H22*F22</f>
        <v>1709999.9999999998</v>
      </c>
      <c r="J22" s="62"/>
      <c r="K22" s="63"/>
      <c r="L22" s="64">
        <v>1.5</v>
      </c>
      <c r="M22" s="63">
        <f t="shared" si="1"/>
        <v>855000</v>
      </c>
      <c r="N22" s="136">
        <f t="shared" si="2"/>
        <v>1.5</v>
      </c>
      <c r="O22" s="180">
        <f t="shared" si="3"/>
        <v>855000</v>
      </c>
      <c r="P22" s="10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</row>
    <row r="23" spans="1:245" s="12" customFormat="1">
      <c r="A23" s="179" t="s">
        <v>86</v>
      </c>
      <c r="B23" s="156" t="s">
        <v>87</v>
      </c>
      <c r="C23" s="119">
        <v>1200000</v>
      </c>
      <c r="D23" s="116">
        <v>1</v>
      </c>
      <c r="E23" s="117">
        <v>0.5</v>
      </c>
      <c r="F23" s="158">
        <f t="shared" si="6"/>
        <v>600000</v>
      </c>
      <c r="G23" s="118">
        <v>9</v>
      </c>
      <c r="H23" s="159">
        <f>H19</f>
        <v>1.9</v>
      </c>
      <c r="I23" s="220">
        <f t="shared" si="7"/>
        <v>10259999.999999998</v>
      </c>
      <c r="J23" s="62"/>
      <c r="K23" s="63"/>
      <c r="L23" s="64">
        <v>2</v>
      </c>
      <c r="M23" s="63">
        <f t="shared" si="1"/>
        <v>2280000</v>
      </c>
      <c r="N23" s="136">
        <f t="shared" si="2"/>
        <v>2</v>
      </c>
      <c r="O23" s="180">
        <f t="shared" si="3"/>
        <v>2280000</v>
      </c>
      <c r="P23" s="10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</row>
    <row r="24" spans="1:245" s="8" customFormat="1">
      <c r="A24" s="533" t="s">
        <v>46</v>
      </c>
      <c r="B24" s="534"/>
      <c r="C24" s="534"/>
      <c r="D24" s="534"/>
      <c r="E24" s="534"/>
      <c r="F24" s="534"/>
      <c r="G24" s="534"/>
      <c r="H24" s="216"/>
      <c r="I24" s="221">
        <f>SUM(I16:I23)</f>
        <v>109922250</v>
      </c>
      <c r="J24" s="62"/>
      <c r="K24" s="66"/>
      <c r="L24" s="135" t="s">
        <v>52</v>
      </c>
      <c r="M24" s="80">
        <f>SUM(M16:M23)</f>
        <v>36503250</v>
      </c>
      <c r="N24" s="67" t="s">
        <v>52</v>
      </c>
      <c r="O24" s="183">
        <f>SUM(O16:O23)</f>
        <v>36503250</v>
      </c>
      <c r="P24" s="10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</row>
    <row r="25" spans="1:245" s="12" customFormat="1">
      <c r="A25" s="184"/>
      <c r="B25" s="164"/>
      <c r="C25" s="164"/>
      <c r="D25" s="164"/>
      <c r="E25" s="164"/>
      <c r="F25" s="164"/>
      <c r="G25" s="164"/>
      <c r="H25" s="164"/>
      <c r="I25" s="165"/>
      <c r="J25" s="62"/>
      <c r="K25" s="63"/>
      <c r="L25" s="64"/>
      <c r="M25" s="63"/>
      <c r="N25" s="64"/>
      <c r="O25" s="178"/>
      <c r="P25" s="10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</row>
    <row r="26" spans="1:245" s="12" customFormat="1">
      <c r="A26" s="185" t="s">
        <v>88</v>
      </c>
      <c r="B26" s="131" t="s">
        <v>47</v>
      </c>
      <c r="C26" s="132" t="s">
        <v>89</v>
      </c>
      <c r="D26" s="132" t="s">
        <v>77</v>
      </c>
      <c r="E26" s="133" t="s">
        <v>90</v>
      </c>
      <c r="F26" s="134" t="s">
        <v>11</v>
      </c>
      <c r="G26" s="535"/>
      <c r="H26" s="535"/>
      <c r="I26" s="535"/>
      <c r="J26" s="127"/>
      <c r="K26" s="128"/>
      <c r="L26" s="129"/>
      <c r="M26" s="128"/>
      <c r="N26" s="129"/>
      <c r="O26" s="176"/>
      <c r="P26" s="10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</row>
    <row r="27" spans="1:245" s="8" customFormat="1">
      <c r="A27" s="186" t="s">
        <v>91</v>
      </c>
      <c r="B27" s="123" t="s">
        <v>92</v>
      </c>
      <c r="C27" s="116" t="s">
        <v>118</v>
      </c>
      <c r="D27" s="116">
        <v>2</v>
      </c>
      <c r="E27" s="124">
        <v>3516017</v>
      </c>
      <c r="F27" s="125">
        <f>D27*E27</f>
        <v>7032034</v>
      </c>
      <c r="G27" s="536"/>
      <c r="H27" s="536"/>
      <c r="I27" s="536"/>
      <c r="J27" s="62"/>
      <c r="K27" s="66"/>
      <c r="L27" s="64">
        <f>L23</f>
        <v>2</v>
      </c>
      <c r="M27" s="63">
        <f>L27*E27</f>
        <v>7032034</v>
      </c>
      <c r="N27" s="136">
        <f>J27+L27</f>
        <v>2</v>
      </c>
      <c r="O27" s="180">
        <f>M27+K27</f>
        <v>7032034</v>
      </c>
      <c r="P27" s="10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</row>
    <row r="28" spans="1:245" s="12" customFormat="1">
      <c r="A28" s="186"/>
      <c r="B28" s="126" t="s">
        <v>95</v>
      </c>
      <c r="C28" s="120" t="str">
        <f>+C26</f>
        <v>UND</v>
      </c>
      <c r="D28" s="120" t="str">
        <f>+D26</f>
        <v>CANTIDAD</v>
      </c>
      <c r="E28" s="121" t="str">
        <f>+E26</f>
        <v>VR. UNITARIO</v>
      </c>
      <c r="F28" s="122" t="str">
        <f>+F26</f>
        <v>VR. TOTAL</v>
      </c>
      <c r="G28" s="536"/>
      <c r="H28" s="536"/>
      <c r="I28" s="536"/>
      <c r="J28" s="62"/>
      <c r="K28" s="63"/>
      <c r="L28" s="64"/>
      <c r="M28" s="63"/>
      <c r="N28" s="136">
        <f t="shared" ref="N28:N29" si="8">J28+L28</f>
        <v>0</v>
      </c>
      <c r="O28" s="180"/>
      <c r="P28" s="10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</row>
    <row r="29" spans="1:245" s="12" customFormat="1" ht="39">
      <c r="A29" s="186" t="s">
        <v>94</v>
      </c>
      <c r="B29" s="126" t="s">
        <v>96</v>
      </c>
      <c r="C29" s="116" t="s">
        <v>89</v>
      </c>
      <c r="D29" s="116">
        <v>30</v>
      </c>
      <c r="E29" s="124">
        <v>30000</v>
      </c>
      <c r="F29" s="124">
        <f>D29*E29</f>
        <v>900000</v>
      </c>
      <c r="G29" s="536"/>
      <c r="H29" s="536"/>
      <c r="I29" s="536"/>
      <c r="J29" s="62"/>
      <c r="K29" s="63"/>
      <c r="L29" s="64">
        <v>4</v>
      </c>
      <c r="M29" s="63">
        <f t="shared" ref="M29" si="9">L29*E29</f>
        <v>120000</v>
      </c>
      <c r="N29" s="136">
        <f t="shared" si="8"/>
        <v>4</v>
      </c>
      <c r="O29" s="180">
        <f t="shared" ref="O29" si="10">M29+K29</f>
        <v>120000</v>
      </c>
      <c r="P29" s="10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</row>
    <row r="30" spans="1:245" s="8" customFormat="1">
      <c r="A30" s="522" t="s">
        <v>97</v>
      </c>
      <c r="B30" s="523"/>
      <c r="C30" s="523"/>
      <c r="D30" s="523"/>
      <c r="E30" s="523"/>
      <c r="F30" s="166">
        <f>F27+F29</f>
        <v>7932034</v>
      </c>
      <c r="G30" s="167"/>
      <c r="H30" s="167"/>
      <c r="I30" s="167"/>
      <c r="J30" s="62"/>
      <c r="K30" s="66"/>
      <c r="L30" s="135" t="s">
        <v>52</v>
      </c>
      <c r="M30" s="80">
        <f>SUM(M27:M29)</f>
        <v>7152034</v>
      </c>
      <c r="N30" s="67" t="s">
        <v>52</v>
      </c>
      <c r="O30" s="183">
        <f>SUM(O27:O29)</f>
        <v>7152034</v>
      </c>
      <c r="P30" s="1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</row>
    <row r="31" spans="1:245" s="12" customFormat="1">
      <c r="A31" s="214"/>
      <c r="B31" s="68"/>
      <c r="C31" s="69"/>
      <c r="D31" s="70"/>
      <c r="E31" s="71"/>
      <c r="F31" s="70"/>
      <c r="G31" s="72"/>
      <c r="H31" s="72"/>
      <c r="I31" s="73"/>
      <c r="J31" s="62"/>
      <c r="K31" s="63"/>
      <c r="L31" s="64"/>
      <c r="M31" s="63"/>
      <c r="N31" s="65"/>
      <c r="O31" s="178"/>
      <c r="P31" s="10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</row>
    <row r="32" spans="1:245" s="6" customFormat="1">
      <c r="A32" s="187"/>
      <c r="B32" s="74"/>
      <c r="C32" s="75"/>
      <c r="D32" s="70"/>
      <c r="E32" s="76"/>
      <c r="F32" s="524" t="s">
        <v>98</v>
      </c>
      <c r="G32" s="524"/>
      <c r="H32" s="211"/>
      <c r="I32" s="77">
        <f>I24+F30</f>
        <v>117854284</v>
      </c>
      <c r="J32" s="62"/>
      <c r="K32" s="78"/>
      <c r="L32" s="79" t="s">
        <v>102</v>
      </c>
      <c r="M32" s="80">
        <f>M24+M30</f>
        <v>43655284</v>
      </c>
      <c r="N32" s="81" t="s">
        <v>105</v>
      </c>
      <c r="O32" s="188">
        <f>M32+K32</f>
        <v>43655284</v>
      </c>
      <c r="P32" s="1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</row>
    <row r="33" spans="1:245" s="6" customFormat="1">
      <c r="A33" s="187"/>
      <c r="B33" s="74"/>
      <c r="C33" s="69"/>
      <c r="D33" s="70"/>
      <c r="E33" s="71"/>
      <c r="F33" s="70"/>
      <c r="G33" s="68"/>
      <c r="H33" s="68"/>
      <c r="I33" s="68"/>
      <c r="J33" s="62"/>
      <c r="K33" s="66"/>
      <c r="L33" s="64"/>
      <c r="M33" s="63"/>
      <c r="N33" s="65"/>
      <c r="O33" s="178"/>
      <c r="P33" s="1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</row>
    <row r="34" spans="1:245">
      <c r="A34" s="189"/>
      <c r="B34" s="82"/>
      <c r="C34" s="83"/>
      <c r="D34" s="83"/>
      <c r="E34" s="82"/>
      <c r="F34" s="82"/>
      <c r="G34" s="82"/>
      <c r="H34" s="82"/>
      <c r="I34" s="84"/>
      <c r="J34" s="85"/>
      <c r="K34" s="86"/>
      <c r="L34" s="87"/>
      <c r="M34" s="88"/>
      <c r="N34" s="87"/>
      <c r="O34" s="190"/>
    </row>
    <row r="35" spans="1:245" ht="25.75" customHeight="1">
      <c r="A35" s="525" t="s">
        <v>54</v>
      </c>
      <c r="B35" s="526"/>
      <c r="C35" s="526"/>
      <c r="D35" s="526"/>
      <c r="E35" s="526"/>
      <c r="F35" s="526"/>
      <c r="G35" s="526"/>
      <c r="H35" s="212"/>
      <c r="I35" s="89">
        <f>I32</f>
        <v>117854284</v>
      </c>
      <c r="J35" s="90"/>
      <c r="K35" s="91"/>
      <c r="L35" s="137" t="s">
        <v>108</v>
      </c>
      <c r="M35" s="138">
        <f>M32</f>
        <v>43655284</v>
      </c>
      <c r="N35" s="92" t="s">
        <v>106</v>
      </c>
      <c r="O35" s="191">
        <f>O32</f>
        <v>43655284</v>
      </c>
    </row>
    <row r="36" spans="1:245" ht="13.65" customHeight="1">
      <c r="A36" s="525" t="s">
        <v>48</v>
      </c>
      <c r="B36" s="526"/>
      <c r="C36" s="526"/>
      <c r="D36" s="526"/>
      <c r="E36" s="526"/>
      <c r="F36" s="526"/>
      <c r="G36" s="526"/>
      <c r="H36" s="212"/>
      <c r="I36" s="94">
        <f>I35*0.19</f>
        <v>22392313.960000001</v>
      </c>
      <c r="J36" s="90"/>
      <c r="K36" s="91"/>
      <c r="L36" s="92" t="s">
        <v>48</v>
      </c>
      <c r="M36" s="94">
        <f>M35*0.19</f>
        <v>8294503.96</v>
      </c>
      <c r="N36" s="92" t="s">
        <v>48</v>
      </c>
      <c r="O36" s="192">
        <f>O35*0.19</f>
        <v>8294503.96</v>
      </c>
    </row>
    <row r="37" spans="1:245" ht="13.65" customHeight="1">
      <c r="A37" s="527" t="s">
        <v>49</v>
      </c>
      <c r="B37" s="528"/>
      <c r="C37" s="528"/>
      <c r="D37" s="528"/>
      <c r="E37" s="528"/>
      <c r="F37" s="528"/>
      <c r="G37" s="528"/>
      <c r="H37" s="213"/>
      <c r="I37" s="95">
        <f>ROUND(I35+I36,0)</f>
        <v>140246598</v>
      </c>
      <c r="J37" s="90"/>
      <c r="K37" s="96"/>
      <c r="L37" s="93" t="s">
        <v>53</v>
      </c>
      <c r="M37" s="97">
        <f>ROUND(M35+M36,0)</f>
        <v>51949788</v>
      </c>
      <c r="N37" s="93" t="s">
        <v>107</v>
      </c>
      <c r="O37" s="193">
        <f>K37+M37</f>
        <v>51949788</v>
      </c>
      <c r="P37" s="18"/>
    </row>
    <row r="38" spans="1:245">
      <c r="A38" s="189"/>
      <c r="B38" s="82"/>
      <c r="C38" s="83"/>
      <c r="D38" s="83"/>
      <c r="E38" s="82"/>
      <c r="F38" s="82"/>
      <c r="G38" s="82"/>
      <c r="H38" s="82"/>
      <c r="I38" s="168"/>
      <c r="J38" s="169"/>
      <c r="K38" s="170"/>
      <c r="L38" s="171"/>
      <c r="M38" s="168"/>
      <c r="N38" s="169"/>
      <c r="O38" s="194"/>
    </row>
    <row r="39" spans="1:245">
      <c r="A39" s="529" t="s">
        <v>12</v>
      </c>
      <c r="B39" s="530"/>
      <c r="C39" s="530"/>
      <c r="D39" s="530"/>
      <c r="E39" s="531"/>
      <c r="F39" s="531"/>
      <c r="G39" s="531"/>
      <c r="H39" s="531"/>
      <c r="I39" s="531"/>
      <c r="J39" s="530" t="s">
        <v>13</v>
      </c>
      <c r="K39" s="530"/>
      <c r="L39" s="530"/>
      <c r="M39" s="530"/>
      <c r="N39" s="172"/>
      <c r="O39" s="195"/>
      <c r="Q39" s="1">
        <f>M37/N40</f>
        <v>0.37041745568758822</v>
      </c>
    </row>
    <row r="40" spans="1:245">
      <c r="A40" s="515" t="s">
        <v>14</v>
      </c>
      <c r="B40" s="516"/>
      <c r="C40" s="516"/>
      <c r="D40" s="516"/>
      <c r="E40" s="517">
        <f>I37*50%</f>
        <v>70123299</v>
      </c>
      <c r="F40" s="517"/>
      <c r="G40" s="517"/>
      <c r="H40" s="517"/>
      <c r="I40" s="517"/>
      <c r="J40" s="516" t="s">
        <v>15</v>
      </c>
      <c r="K40" s="516"/>
      <c r="L40" s="516"/>
      <c r="M40" s="516"/>
      <c r="N40" s="520">
        <f>+M9</f>
        <v>140246598</v>
      </c>
      <c r="O40" s="521"/>
      <c r="P40" s="16"/>
    </row>
    <row r="41" spans="1:245">
      <c r="A41" s="515" t="s">
        <v>16</v>
      </c>
      <c r="B41" s="516"/>
      <c r="C41" s="516"/>
      <c r="D41" s="516"/>
      <c r="E41" s="517">
        <v>0</v>
      </c>
      <c r="F41" s="517"/>
      <c r="G41" s="517"/>
      <c r="H41" s="517"/>
      <c r="I41" s="517"/>
      <c r="J41" s="516" t="s">
        <v>17</v>
      </c>
      <c r="K41" s="516"/>
      <c r="L41" s="516"/>
      <c r="M41" s="516"/>
      <c r="N41" s="520">
        <v>0</v>
      </c>
      <c r="O41" s="521"/>
    </row>
    <row r="42" spans="1:245">
      <c r="A42" s="515" t="s">
        <v>18</v>
      </c>
      <c r="B42" s="516"/>
      <c r="C42" s="516"/>
      <c r="D42" s="516"/>
      <c r="E42" s="517">
        <f>SUM(E40:I41)</f>
        <v>70123299</v>
      </c>
      <c r="F42" s="517"/>
      <c r="G42" s="517"/>
      <c r="H42" s="517"/>
      <c r="I42" s="517"/>
      <c r="J42" s="516" t="s">
        <v>19</v>
      </c>
      <c r="K42" s="516"/>
      <c r="L42" s="516"/>
      <c r="M42" s="516"/>
      <c r="N42" s="518">
        <f>SUM(N40:O41)</f>
        <v>140246598</v>
      </c>
      <c r="O42" s="519"/>
    </row>
    <row r="43" spans="1:245">
      <c r="A43" s="515" t="s">
        <v>20</v>
      </c>
      <c r="B43" s="516"/>
      <c r="C43" s="516"/>
      <c r="D43" s="516"/>
      <c r="E43" s="517">
        <v>0</v>
      </c>
      <c r="F43" s="517"/>
      <c r="G43" s="517"/>
      <c r="H43" s="517"/>
      <c r="I43" s="517"/>
      <c r="J43" s="516" t="s">
        <v>21</v>
      </c>
      <c r="K43" s="516"/>
      <c r="L43" s="516"/>
      <c r="M43" s="516"/>
      <c r="N43" s="518">
        <v>0</v>
      </c>
      <c r="O43" s="519"/>
    </row>
    <row r="44" spans="1:245">
      <c r="A44" s="515" t="s">
        <v>22</v>
      </c>
      <c r="B44" s="516"/>
      <c r="C44" s="516"/>
      <c r="D44" s="516"/>
      <c r="E44" s="517">
        <f>M37*50%</f>
        <v>25974894</v>
      </c>
      <c r="F44" s="517"/>
      <c r="G44" s="517"/>
      <c r="H44" s="517"/>
      <c r="I44" s="517"/>
      <c r="J44" s="516" t="s">
        <v>23</v>
      </c>
      <c r="K44" s="516"/>
      <c r="L44" s="516"/>
      <c r="M44" s="516"/>
      <c r="N44" s="518">
        <f>M37</f>
        <v>51949788</v>
      </c>
      <c r="O44" s="519"/>
    </row>
    <row r="45" spans="1:245">
      <c r="A45" s="515" t="s">
        <v>24</v>
      </c>
      <c r="B45" s="516"/>
      <c r="C45" s="516"/>
      <c r="D45" s="516"/>
      <c r="E45" s="517">
        <f>SUM(E43:I44)</f>
        <v>25974894</v>
      </c>
      <c r="F45" s="517"/>
      <c r="G45" s="517"/>
      <c r="H45" s="517"/>
      <c r="I45" s="517"/>
      <c r="J45" s="516" t="s">
        <v>25</v>
      </c>
      <c r="K45" s="516"/>
      <c r="L45" s="516"/>
      <c r="M45" s="516"/>
      <c r="N45" s="518">
        <f>SUM(N43:O44)</f>
        <v>51949788</v>
      </c>
      <c r="O45" s="519"/>
    </row>
    <row r="46" spans="1:245" ht="13.5" thickBot="1">
      <c r="A46" s="488" t="s">
        <v>26</v>
      </c>
      <c r="B46" s="489"/>
      <c r="C46" s="489"/>
      <c r="D46" s="489"/>
      <c r="E46" s="490">
        <f>+E42-E45</f>
        <v>44148405</v>
      </c>
      <c r="F46" s="490"/>
      <c r="G46" s="490"/>
      <c r="H46" s="490"/>
      <c r="I46" s="490"/>
      <c r="J46" s="489" t="s">
        <v>27</v>
      </c>
      <c r="K46" s="489"/>
      <c r="L46" s="489"/>
      <c r="M46" s="489"/>
      <c r="N46" s="491">
        <f>+N42-N45</f>
        <v>88296810</v>
      </c>
      <c r="O46" s="492"/>
    </row>
    <row r="47" spans="1:245" ht="13.5" thickBot="1">
      <c r="A47" s="98"/>
      <c r="B47" s="99"/>
      <c r="E47" s="99"/>
      <c r="F47" s="99"/>
      <c r="G47" s="99"/>
      <c r="H47" s="99"/>
      <c r="I47" s="100"/>
      <c r="J47" s="140"/>
      <c r="K47" s="140"/>
      <c r="L47" s="196"/>
      <c r="M47" s="197"/>
      <c r="N47" s="140"/>
      <c r="O47" s="198"/>
    </row>
    <row r="48" spans="1:245">
      <c r="A48" s="199"/>
      <c r="B48" s="493" t="s">
        <v>58</v>
      </c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4"/>
      <c r="Q48" s="17"/>
    </row>
    <row r="49" spans="1:245" ht="38.5" customHeight="1" thickBot="1">
      <c r="A49" s="200"/>
      <c r="B49" s="495"/>
      <c r="C49" s="495"/>
      <c r="D49" s="495"/>
      <c r="E49" s="495"/>
      <c r="F49" s="495"/>
      <c r="G49" s="495"/>
      <c r="H49" s="495"/>
      <c r="I49" s="495"/>
      <c r="J49" s="495"/>
      <c r="K49" s="495"/>
      <c r="L49" s="495"/>
      <c r="M49" s="495"/>
      <c r="N49" s="495"/>
      <c r="O49" s="496"/>
    </row>
    <row r="50" spans="1:245" ht="13" customHeight="1">
      <c r="A50" s="497" t="s">
        <v>28</v>
      </c>
      <c r="B50" s="498"/>
      <c r="C50" s="498"/>
      <c r="D50" s="499"/>
      <c r="E50" s="503">
        <f>N45-E44</f>
        <v>25974894</v>
      </c>
      <c r="F50" s="504"/>
      <c r="G50" s="504"/>
      <c r="H50" s="504"/>
      <c r="I50" s="505"/>
      <c r="J50" s="509" t="s">
        <v>114</v>
      </c>
      <c r="K50" s="510" t="s">
        <v>29</v>
      </c>
      <c r="L50" s="510"/>
      <c r="M50" s="510"/>
      <c r="N50" s="510" t="s">
        <v>29</v>
      </c>
      <c r="O50" s="511" t="s">
        <v>29</v>
      </c>
    </row>
    <row r="51" spans="1:245" ht="13.65" customHeight="1" thickBot="1">
      <c r="A51" s="500"/>
      <c r="B51" s="501"/>
      <c r="C51" s="501"/>
      <c r="D51" s="502"/>
      <c r="E51" s="506"/>
      <c r="F51" s="507"/>
      <c r="G51" s="507"/>
      <c r="H51" s="507"/>
      <c r="I51" s="508"/>
      <c r="J51" s="512" t="s">
        <v>29</v>
      </c>
      <c r="K51" s="513" t="s">
        <v>29</v>
      </c>
      <c r="L51" s="513"/>
      <c r="M51" s="513"/>
      <c r="N51" s="513" t="s">
        <v>29</v>
      </c>
      <c r="O51" s="514" t="s">
        <v>29</v>
      </c>
    </row>
    <row r="52" spans="1:245">
      <c r="A52" s="199"/>
      <c r="B52" s="201"/>
      <c r="C52" s="202"/>
      <c r="D52" s="202"/>
      <c r="E52" s="201"/>
      <c r="F52" s="201"/>
      <c r="G52" s="201"/>
      <c r="H52" s="201"/>
      <c r="I52" s="203"/>
      <c r="J52" s="201"/>
      <c r="K52" s="201"/>
      <c r="L52" s="204"/>
      <c r="M52" s="203"/>
      <c r="N52" s="201"/>
      <c r="O52" s="205"/>
    </row>
    <row r="53" spans="1:245" ht="14">
      <c r="A53" s="101"/>
      <c r="B53" s="139"/>
      <c r="C53" s="143" t="s">
        <v>103</v>
      </c>
      <c r="D53" s="143"/>
      <c r="E53" s="144"/>
      <c r="F53" s="144"/>
      <c r="G53" s="144"/>
      <c r="H53" s="139"/>
      <c r="I53" s="141"/>
      <c r="J53" s="139"/>
      <c r="K53" s="206" t="s">
        <v>104</v>
      </c>
      <c r="L53" s="142"/>
      <c r="M53" s="141"/>
      <c r="N53" s="139"/>
      <c r="O53" s="105"/>
    </row>
    <row r="54" spans="1:245" ht="47.25" customHeight="1">
      <c r="A54" s="101"/>
      <c r="B54" s="139"/>
      <c r="C54" s="143"/>
      <c r="D54" s="143"/>
      <c r="E54" s="144"/>
      <c r="F54" s="144"/>
      <c r="G54" s="144"/>
      <c r="H54" s="139"/>
      <c r="I54" s="141"/>
      <c r="J54" s="139"/>
      <c r="K54" s="139"/>
      <c r="L54" s="142"/>
      <c r="M54" s="141"/>
      <c r="N54" s="139"/>
      <c r="O54" s="105"/>
    </row>
    <row r="55" spans="1:245" ht="50.5" customHeight="1">
      <c r="A55" s="101"/>
      <c r="B55" s="139"/>
      <c r="C55" s="486" t="s">
        <v>116</v>
      </c>
      <c r="D55" s="486"/>
      <c r="E55" s="486"/>
      <c r="F55" s="139"/>
      <c r="G55" s="487"/>
      <c r="H55" s="487"/>
      <c r="I55" s="487"/>
      <c r="J55" s="139"/>
      <c r="K55" s="487" t="s">
        <v>115</v>
      </c>
      <c r="L55" s="487"/>
      <c r="M55" s="141"/>
      <c r="N55" s="139"/>
      <c r="O55" s="105"/>
    </row>
    <row r="56" spans="1:245">
      <c r="A56" s="106"/>
      <c r="B56" s="207"/>
      <c r="C56" s="208"/>
      <c r="E56" s="207"/>
      <c r="F56" s="207"/>
      <c r="G56" s="207"/>
      <c r="H56" s="207"/>
      <c r="I56" s="209"/>
      <c r="J56" s="144"/>
      <c r="K56" s="207"/>
      <c r="L56" s="210"/>
      <c r="M56" s="102"/>
      <c r="O56" s="107"/>
      <c r="P56" s="9"/>
    </row>
    <row r="57" spans="1:245" ht="13.5" thickBot="1">
      <c r="A57" s="108"/>
      <c r="B57" s="109"/>
      <c r="C57" s="219" t="s">
        <v>117</v>
      </c>
      <c r="D57" s="110"/>
      <c r="E57" s="109"/>
      <c r="F57" s="109"/>
      <c r="G57" s="109"/>
      <c r="H57" s="109"/>
      <c r="I57" s="111"/>
      <c r="J57" s="111"/>
      <c r="K57" s="111"/>
      <c r="L57" s="112"/>
      <c r="M57" s="113"/>
      <c r="N57" s="113"/>
      <c r="O57" s="114"/>
      <c r="P57" s="9"/>
    </row>
    <row r="60" spans="1:245" s="9" customFormat="1">
      <c r="A60" s="115"/>
      <c r="B60" s="102"/>
      <c r="C60" s="99"/>
      <c r="D60" s="99"/>
      <c r="E60" s="102"/>
      <c r="F60" s="102"/>
      <c r="G60" s="102"/>
      <c r="H60" s="102"/>
      <c r="I60" s="104"/>
      <c r="J60" s="102"/>
      <c r="K60" s="102"/>
      <c r="L60" s="103"/>
      <c r="M60" s="104"/>
      <c r="N60" s="102"/>
      <c r="O60" s="104"/>
      <c r="P60" s="1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</row>
  </sheetData>
  <mergeCells count="68">
    <mergeCell ref="J3:K3"/>
    <mergeCell ref="L3:M3"/>
    <mergeCell ref="C4:K9"/>
    <mergeCell ref="L4:M4"/>
    <mergeCell ref="N6:O6"/>
    <mergeCell ref="A12:A13"/>
    <mergeCell ref="B12:B13"/>
    <mergeCell ref="N7:O9"/>
    <mergeCell ref="A10:B10"/>
    <mergeCell ref="C10:I11"/>
    <mergeCell ref="J10:K10"/>
    <mergeCell ref="L10:O10"/>
    <mergeCell ref="A11:B11"/>
    <mergeCell ref="J11:K11"/>
    <mergeCell ref="L11:M11"/>
    <mergeCell ref="N11:O11"/>
    <mergeCell ref="A2:B9"/>
    <mergeCell ref="C2:G3"/>
    <mergeCell ref="J2:K2"/>
    <mergeCell ref="L2:M2"/>
    <mergeCell ref="N2:O5"/>
    <mergeCell ref="G14:I14"/>
    <mergeCell ref="A24:G24"/>
    <mergeCell ref="G26:I26"/>
    <mergeCell ref="A41:D41"/>
    <mergeCell ref="E41:I41"/>
    <mergeCell ref="G27:I29"/>
    <mergeCell ref="J41:M41"/>
    <mergeCell ref="N41:O41"/>
    <mergeCell ref="A30:E30"/>
    <mergeCell ref="F32:G32"/>
    <mergeCell ref="A35:G35"/>
    <mergeCell ref="A36:G36"/>
    <mergeCell ref="A37:G37"/>
    <mergeCell ref="A39:D39"/>
    <mergeCell ref="E39:I39"/>
    <mergeCell ref="J39:M39"/>
    <mergeCell ref="A40:D40"/>
    <mergeCell ref="E40:I40"/>
    <mergeCell ref="J40:M40"/>
    <mergeCell ref="N40:O40"/>
    <mergeCell ref="A42:D42"/>
    <mergeCell ref="E42:I42"/>
    <mergeCell ref="J42:M42"/>
    <mergeCell ref="N42:O42"/>
    <mergeCell ref="A43:D43"/>
    <mergeCell ref="E43:I43"/>
    <mergeCell ref="J43:M43"/>
    <mergeCell ref="N43:O43"/>
    <mergeCell ref="A44:D44"/>
    <mergeCell ref="E44:I44"/>
    <mergeCell ref="J44:M44"/>
    <mergeCell ref="N44:O44"/>
    <mergeCell ref="A45:D45"/>
    <mergeCell ref="E45:I45"/>
    <mergeCell ref="J45:M45"/>
    <mergeCell ref="N45:O45"/>
    <mergeCell ref="N46:O46"/>
    <mergeCell ref="B48:O49"/>
    <mergeCell ref="A50:D51"/>
    <mergeCell ref="E50:I51"/>
    <mergeCell ref="J50:O51"/>
    <mergeCell ref="C55:E55"/>
    <mergeCell ref="G55:I55"/>
    <mergeCell ref="K55:L55"/>
    <mergeCell ref="A46:D46"/>
    <mergeCell ref="E46:I46"/>
    <mergeCell ref="J46:M46"/>
  </mergeCells>
  <printOptions horizontalCentered="1"/>
  <pageMargins left="0.70866141732283472" right="0.70866141732283472" top="0.74803149606299213" bottom="0.74803149606299213" header="0.31496062992125984" footer="0.31496062992125984"/>
  <pageSetup scale="52" firstPageNumber="0" orientation="landscape" cellComments="asDisplayed" horizontalDpi="360" verticalDpi="360" r:id="rId1"/>
  <headerFooter alignWithMargins="0">
    <oddFooter>&amp;CPágina &amp;P de &amp;N</oddFooter>
  </headerFooter>
  <rowBreaks count="1" manualBreakCount="1">
    <brk id="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K60"/>
  <sheetViews>
    <sheetView showGridLines="0" showZeros="0" topLeftCell="A7" zoomScale="74" zoomScaleNormal="74" zoomScaleSheetLayoutView="85" zoomScalePageLayoutView="40" workbookViewId="0">
      <selection activeCell="M37" sqref="A10:O37"/>
    </sheetView>
  </sheetViews>
  <sheetFormatPr baseColWidth="10" defaultColWidth="11" defaultRowHeight="13"/>
  <cols>
    <col min="1" max="1" width="6.453125" style="115" customWidth="1"/>
    <col min="2" max="2" width="21.54296875" style="102" customWidth="1"/>
    <col min="3" max="3" width="12.54296875" style="99" customWidth="1"/>
    <col min="4" max="4" width="5.08984375" style="99" customWidth="1"/>
    <col min="5" max="6" width="12.54296875" style="102" bestFit="1" customWidth="1"/>
    <col min="7" max="7" width="7.54296875" style="102" customWidth="1"/>
    <col min="8" max="8" width="8.54296875" style="102" customWidth="1"/>
    <col min="9" max="9" width="14.90625" style="104" customWidth="1"/>
    <col min="10" max="10" width="5.54296875" style="102" hidden="1" customWidth="1"/>
    <col min="11" max="11" width="9.08984375" style="102" hidden="1" customWidth="1"/>
    <col min="12" max="12" width="12.453125" style="103" customWidth="1"/>
    <col min="13" max="13" width="14.08984375" style="104" bestFit="1" customWidth="1"/>
    <col min="14" max="14" width="15" style="102" hidden="1" customWidth="1"/>
    <col min="15" max="15" width="13.453125" style="104" hidden="1" customWidth="1"/>
    <col min="16" max="16" width="10.453125" style="13" customWidth="1"/>
    <col min="17" max="16384" width="11" style="1"/>
  </cols>
  <sheetData>
    <row r="1" spans="1:245" ht="16.649999999999999" customHeight="1" thickBot="1">
      <c r="A1" s="46"/>
      <c r="B1" s="47"/>
      <c r="C1" s="48"/>
      <c r="D1" s="48"/>
      <c r="E1" s="47"/>
      <c r="F1" s="47"/>
      <c r="G1" s="47"/>
      <c r="H1" s="47"/>
      <c r="I1" s="49"/>
      <c r="J1" s="47"/>
      <c r="K1" s="47"/>
      <c r="L1" s="50"/>
      <c r="M1" s="49"/>
      <c r="N1" s="47"/>
      <c r="O1" s="51"/>
    </row>
    <row r="2" spans="1:245" ht="14" customHeight="1">
      <c r="A2" s="548" t="s">
        <v>50</v>
      </c>
      <c r="B2" s="549"/>
      <c r="C2" s="552" t="s">
        <v>109</v>
      </c>
      <c r="D2" s="552"/>
      <c r="E2" s="552"/>
      <c r="F2" s="552"/>
      <c r="G2" s="552"/>
      <c r="H2" s="217"/>
      <c r="I2" s="173" t="s">
        <v>99</v>
      </c>
      <c r="J2" s="554">
        <v>45288</v>
      </c>
      <c r="K2" s="554"/>
      <c r="L2" s="555" t="s">
        <v>111</v>
      </c>
      <c r="M2" s="555"/>
      <c r="N2" s="556"/>
      <c r="O2" s="557"/>
      <c r="P2" s="14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</row>
    <row r="3" spans="1:245" ht="15" customHeight="1">
      <c r="A3" s="550"/>
      <c r="B3" s="551"/>
      <c r="C3" s="553"/>
      <c r="D3" s="553"/>
      <c r="E3" s="553"/>
      <c r="F3" s="553"/>
      <c r="G3" s="553"/>
      <c r="H3" s="218"/>
      <c r="I3" s="52" t="s">
        <v>100</v>
      </c>
      <c r="J3" s="560">
        <f>+J2+265</f>
        <v>45553</v>
      </c>
      <c r="K3" s="560"/>
      <c r="L3" s="542" t="s">
        <v>31</v>
      </c>
      <c r="M3" s="542"/>
      <c r="N3" s="558"/>
      <c r="O3" s="559"/>
      <c r="P3" s="14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</row>
    <row r="4" spans="1:245" ht="15" customHeight="1">
      <c r="A4" s="550"/>
      <c r="B4" s="551"/>
      <c r="C4" s="561" t="s">
        <v>110</v>
      </c>
      <c r="D4" s="561"/>
      <c r="E4" s="561"/>
      <c r="F4" s="561"/>
      <c r="G4" s="561"/>
      <c r="H4" s="561"/>
      <c r="I4" s="561"/>
      <c r="J4" s="561"/>
      <c r="K4" s="561"/>
      <c r="L4" s="542" t="s">
        <v>0</v>
      </c>
      <c r="M4" s="542"/>
      <c r="N4" s="558"/>
      <c r="O4" s="559"/>
      <c r="P4" s="14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</row>
    <row r="5" spans="1:245" ht="12.65" customHeight="1">
      <c r="A5" s="550"/>
      <c r="B5" s="551"/>
      <c r="C5" s="561"/>
      <c r="D5" s="561"/>
      <c r="E5" s="561"/>
      <c r="F5" s="561"/>
      <c r="G5" s="561"/>
      <c r="H5" s="561"/>
      <c r="I5" s="561"/>
      <c r="J5" s="561"/>
      <c r="K5" s="561"/>
      <c r="L5" s="53" t="s">
        <v>1</v>
      </c>
      <c r="M5" s="54">
        <v>45324</v>
      </c>
      <c r="N5" s="558"/>
      <c r="O5" s="559"/>
      <c r="P5" s="14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</row>
    <row r="6" spans="1:245" ht="13.4" customHeight="1">
      <c r="A6" s="550"/>
      <c r="B6" s="551"/>
      <c r="C6" s="561"/>
      <c r="D6" s="561"/>
      <c r="E6" s="561"/>
      <c r="F6" s="561"/>
      <c r="G6" s="561"/>
      <c r="H6" s="561"/>
      <c r="I6" s="561"/>
      <c r="J6" s="561"/>
      <c r="K6" s="561"/>
      <c r="L6" s="55" t="s">
        <v>2</v>
      </c>
      <c r="M6" s="54">
        <v>45385</v>
      </c>
      <c r="N6" s="553" t="s">
        <v>57</v>
      </c>
      <c r="O6" s="562"/>
      <c r="P6" s="1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</row>
    <row r="7" spans="1:245" ht="39">
      <c r="A7" s="550"/>
      <c r="B7" s="551"/>
      <c r="C7" s="561"/>
      <c r="D7" s="561"/>
      <c r="E7" s="561"/>
      <c r="F7" s="561"/>
      <c r="G7" s="561"/>
      <c r="H7" s="561"/>
      <c r="I7" s="561"/>
      <c r="J7" s="561"/>
      <c r="K7" s="561"/>
      <c r="L7" s="53" t="s">
        <v>3</v>
      </c>
      <c r="M7" s="56">
        <f>I37</f>
        <v>140246598</v>
      </c>
      <c r="N7" s="539">
        <v>45546</v>
      </c>
      <c r="O7" s="540"/>
      <c r="P7" s="14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</row>
    <row r="8" spans="1:245" ht="26">
      <c r="A8" s="550"/>
      <c r="B8" s="551"/>
      <c r="C8" s="561"/>
      <c r="D8" s="561"/>
      <c r="E8" s="561"/>
      <c r="F8" s="561"/>
      <c r="G8" s="561"/>
      <c r="H8" s="561"/>
      <c r="I8" s="561"/>
      <c r="J8" s="561"/>
      <c r="K8" s="561"/>
      <c r="L8" s="53" t="s">
        <v>4</v>
      </c>
      <c r="M8" s="56"/>
      <c r="N8" s="539"/>
      <c r="O8" s="540"/>
      <c r="P8" s="14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</row>
    <row r="9" spans="1:245" ht="26">
      <c r="A9" s="550"/>
      <c r="B9" s="551"/>
      <c r="C9" s="561"/>
      <c r="D9" s="561"/>
      <c r="E9" s="561"/>
      <c r="F9" s="561"/>
      <c r="G9" s="561"/>
      <c r="H9" s="561"/>
      <c r="I9" s="561"/>
      <c r="J9" s="561"/>
      <c r="K9" s="561"/>
      <c r="L9" s="57" t="s">
        <v>5</v>
      </c>
      <c r="M9" s="56">
        <f>M8+M7</f>
        <v>140246598</v>
      </c>
      <c r="N9" s="539"/>
      <c r="O9" s="540"/>
      <c r="P9" s="1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</row>
    <row r="10" spans="1:245" s="4" customFormat="1" ht="25.75" customHeight="1">
      <c r="A10" s="577" t="s">
        <v>121</v>
      </c>
      <c r="B10" s="578"/>
      <c r="C10" s="579" t="s">
        <v>6</v>
      </c>
      <c r="D10" s="579"/>
      <c r="E10" s="579"/>
      <c r="F10" s="579"/>
      <c r="G10" s="579"/>
      <c r="H10" s="579"/>
      <c r="I10" s="579"/>
      <c r="J10" s="579"/>
      <c r="K10" s="579"/>
      <c r="L10" s="580" t="s">
        <v>51</v>
      </c>
      <c r="M10" s="580"/>
      <c r="N10" s="580"/>
      <c r="O10" s="581"/>
      <c r="P10" s="14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</row>
    <row r="11" spans="1:245" s="4" customFormat="1">
      <c r="A11" s="577" t="s">
        <v>122</v>
      </c>
      <c r="B11" s="582"/>
      <c r="C11" s="579"/>
      <c r="D11" s="579"/>
      <c r="E11" s="579"/>
      <c r="F11" s="579"/>
      <c r="G11" s="579"/>
      <c r="H11" s="579"/>
      <c r="I11" s="579"/>
      <c r="J11" s="580" t="s">
        <v>7</v>
      </c>
      <c r="K11" s="580"/>
      <c r="L11" s="583" t="s">
        <v>8</v>
      </c>
      <c r="M11" s="583"/>
      <c r="N11" s="580" t="s">
        <v>9</v>
      </c>
      <c r="O11" s="581"/>
      <c r="P11" s="14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</row>
    <row r="12" spans="1:245" s="4" customFormat="1">
      <c r="A12" s="575" t="s">
        <v>56</v>
      </c>
      <c r="B12" s="576" t="s">
        <v>32</v>
      </c>
      <c r="C12" s="225" t="s">
        <v>70</v>
      </c>
      <c r="D12" s="225" t="s">
        <v>71</v>
      </c>
      <c r="E12" s="225" t="s">
        <v>72</v>
      </c>
      <c r="F12" s="226" t="s">
        <v>73</v>
      </c>
      <c r="G12" s="226" t="s">
        <v>74</v>
      </c>
      <c r="H12" s="226" t="s">
        <v>75</v>
      </c>
      <c r="I12" s="226" t="s">
        <v>76</v>
      </c>
      <c r="J12" s="227" t="s">
        <v>10</v>
      </c>
      <c r="K12" s="227" t="s">
        <v>11</v>
      </c>
      <c r="L12" s="228" t="s">
        <v>119</v>
      </c>
      <c r="M12" s="229" t="s">
        <v>11</v>
      </c>
      <c r="N12" s="227" t="s">
        <v>10</v>
      </c>
      <c r="O12" s="230" t="s">
        <v>11</v>
      </c>
      <c r="P12" s="14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5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</row>
    <row r="13" spans="1:245" s="4" customFormat="1" ht="31.5">
      <c r="A13" s="575"/>
      <c r="B13" s="576"/>
      <c r="C13" s="231" t="s">
        <v>33</v>
      </c>
      <c r="D13" s="231" t="s">
        <v>77</v>
      </c>
      <c r="E13" s="231" t="s">
        <v>55</v>
      </c>
      <c r="F13" s="232" t="s">
        <v>78</v>
      </c>
      <c r="G13" s="233" t="s">
        <v>34</v>
      </c>
      <c r="H13" s="233" t="s">
        <v>79</v>
      </c>
      <c r="I13" s="234" t="s">
        <v>80</v>
      </c>
      <c r="J13" s="227"/>
      <c r="K13" s="227"/>
      <c r="L13" s="228"/>
      <c r="M13" s="235"/>
      <c r="N13" s="227"/>
      <c r="O13" s="230"/>
      <c r="P13" s="14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5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</row>
    <row r="14" spans="1:245" s="12" customFormat="1" ht="12.5">
      <c r="A14" s="236">
        <v>1</v>
      </c>
      <c r="B14" s="237" t="s">
        <v>35</v>
      </c>
      <c r="C14" s="238"/>
      <c r="D14" s="238"/>
      <c r="E14" s="238"/>
      <c r="F14" s="239"/>
      <c r="G14" s="570"/>
      <c r="H14" s="570"/>
      <c r="I14" s="570"/>
      <c r="J14" s="240"/>
      <c r="K14" s="241"/>
      <c r="L14" s="242"/>
      <c r="M14" s="241"/>
      <c r="N14" s="243"/>
      <c r="O14" s="244"/>
      <c r="P14" s="10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</row>
    <row r="15" spans="1:245" s="12" customFormat="1" ht="12.5">
      <c r="A15" s="245" t="s">
        <v>81</v>
      </c>
      <c r="B15" s="246" t="s">
        <v>36</v>
      </c>
      <c r="C15" s="247"/>
      <c r="D15" s="247"/>
      <c r="E15" s="247"/>
      <c r="F15" s="247"/>
      <c r="G15" s="247"/>
      <c r="H15" s="247"/>
      <c r="I15" s="248"/>
      <c r="J15" s="249"/>
      <c r="K15" s="250"/>
      <c r="L15" s="251"/>
      <c r="M15" s="250"/>
      <c r="N15" s="251"/>
      <c r="O15" s="252"/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</row>
    <row r="16" spans="1:245" s="8" customFormat="1" ht="12.5">
      <c r="A16" s="253" t="s">
        <v>37</v>
      </c>
      <c r="B16" s="248" t="s">
        <v>38</v>
      </c>
      <c r="C16" s="254">
        <v>6500000</v>
      </c>
      <c r="D16" s="255">
        <v>1</v>
      </c>
      <c r="E16" s="256">
        <v>0.25</v>
      </c>
      <c r="F16" s="257">
        <f>C16*D16*E16</f>
        <v>1625000</v>
      </c>
      <c r="G16" s="258">
        <v>9</v>
      </c>
      <c r="H16" s="259">
        <v>1.73</v>
      </c>
      <c r="I16" s="260">
        <f>F16*G16*H16</f>
        <v>25301250</v>
      </c>
      <c r="J16" s="249"/>
      <c r="K16" s="261"/>
      <c r="L16" s="262">
        <v>0.37009999999999998</v>
      </c>
      <c r="M16" s="263">
        <f>I16*L16</f>
        <v>9363992.625</v>
      </c>
      <c r="N16" s="264">
        <f>J16+L16</f>
        <v>0.37009999999999998</v>
      </c>
      <c r="O16" s="265">
        <f>M16+K16</f>
        <v>9363992.625</v>
      </c>
      <c r="P16" s="10"/>
      <c r="Q16" s="7" t="s">
        <v>113</v>
      </c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</row>
    <row r="17" spans="1:245" s="12" customFormat="1" ht="12.5">
      <c r="A17" s="253" t="s">
        <v>39</v>
      </c>
      <c r="B17" s="248" t="s">
        <v>40</v>
      </c>
      <c r="C17" s="254">
        <v>3500000</v>
      </c>
      <c r="D17" s="255">
        <v>1</v>
      </c>
      <c r="E17" s="256">
        <v>1</v>
      </c>
      <c r="F17" s="257">
        <f t="shared" ref="F17:F19" si="0">C17*D17*E17</f>
        <v>3500000</v>
      </c>
      <c r="G17" s="258">
        <v>9</v>
      </c>
      <c r="H17" s="259">
        <v>1.73</v>
      </c>
      <c r="I17" s="260">
        <f>F17*G17*H17</f>
        <v>54495000</v>
      </c>
      <c r="J17" s="249"/>
      <c r="K17" s="250"/>
      <c r="L17" s="262">
        <v>0.37009999999999998</v>
      </c>
      <c r="M17" s="263">
        <f t="shared" ref="M17:M23" si="1">I17*L17</f>
        <v>20168599.5</v>
      </c>
      <c r="N17" s="264">
        <f t="shared" ref="N17:N23" si="2">J17+L17</f>
        <v>0.37009999999999998</v>
      </c>
      <c r="O17" s="265">
        <f t="shared" ref="O17:O23" si="3">M17+K17</f>
        <v>20168599.5</v>
      </c>
      <c r="P17" s="10"/>
      <c r="Q17" s="145">
        <f>Q39</f>
        <v>0.37009999996574605</v>
      </c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</row>
    <row r="18" spans="1:245" s="12" customFormat="1" ht="12.5">
      <c r="A18" s="253" t="s">
        <v>41</v>
      </c>
      <c r="B18" s="248" t="s">
        <v>82</v>
      </c>
      <c r="C18" s="254">
        <v>2500000</v>
      </c>
      <c r="D18" s="255">
        <v>1</v>
      </c>
      <c r="E18" s="256">
        <v>0.3</v>
      </c>
      <c r="F18" s="257">
        <f t="shared" si="0"/>
        <v>750000</v>
      </c>
      <c r="G18" s="258">
        <v>2</v>
      </c>
      <c r="H18" s="259">
        <v>1.73</v>
      </c>
      <c r="I18" s="260">
        <f t="shared" ref="I18:I19" si="4">F18*G18*H18</f>
        <v>2595000</v>
      </c>
      <c r="J18" s="249"/>
      <c r="K18" s="250"/>
      <c r="L18" s="262">
        <v>0.37009999999999998</v>
      </c>
      <c r="M18" s="263">
        <f t="shared" si="1"/>
        <v>960409.5</v>
      </c>
      <c r="N18" s="264">
        <f t="shared" si="2"/>
        <v>0.37009999999999998</v>
      </c>
      <c r="O18" s="265">
        <f t="shared" si="3"/>
        <v>960409.5</v>
      </c>
      <c r="P18" s="10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</row>
    <row r="19" spans="1:245" s="12" customFormat="1" ht="12.5">
      <c r="A19" s="253" t="s">
        <v>42</v>
      </c>
      <c r="B19" s="248" t="s">
        <v>83</v>
      </c>
      <c r="C19" s="254">
        <v>1500000</v>
      </c>
      <c r="D19" s="255">
        <v>1</v>
      </c>
      <c r="E19" s="256">
        <v>0.3</v>
      </c>
      <c r="F19" s="257">
        <f t="shared" si="0"/>
        <v>450000</v>
      </c>
      <c r="G19" s="258">
        <v>2</v>
      </c>
      <c r="H19" s="259">
        <v>1.9</v>
      </c>
      <c r="I19" s="260">
        <f t="shared" si="4"/>
        <v>1710000</v>
      </c>
      <c r="J19" s="249"/>
      <c r="K19" s="250"/>
      <c r="L19" s="262">
        <v>0.37009999999999998</v>
      </c>
      <c r="M19" s="263">
        <f t="shared" si="1"/>
        <v>632871</v>
      </c>
      <c r="N19" s="264">
        <f t="shared" si="2"/>
        <v>0.37009999999999998</v>
      </c>
      <c r="O19" s="265">
        <f t="shared" si="3"/>
        <v>632871</v>
      </c>
      <c r="P19" s="10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</row>
    <row r="20" spans="1:245" s="8" customFormat="1" ht="12.5">
      <c r="A20" s="266" t="s">
        <v>30</v>
      </c>
      <c r="B20" s="247" t="s">
        <v>84</v>
      </c>
      <c r="C20" s="267"/>
      <c r="D20" s="247"/>
      <c r="E20" s="268"/>
      <c r="F20" s="257"/>
      <c r="G20" s="269"/>
      <c r="H20" s="269"/>
      <c r="I20" s="260"/>
      <c r="J20" s="249"/>
      <c r="K20" s="261"/>
      <c r="L20" s="262">
        <v>0.37009999999999998</v>
      </c>
      <c r="M20" s="263">
        <f t="shared" si="1"/>
        <v>0</v>
      </c>
      <c r="N20" s="264"/>
      <c r="O20" s="265"/>
      <c r="P20" s="1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</row>
    <row r="21" spans="1:245" s="12" customFormat="1" ht="21">
      <c r="A21" s="270" t="s">
        <v>43</v>
      </c>
      <c r="B21" s="271" t="s">
        <v>85</v>
      </c>
      <c r="C21" s="272">
        <v>1800000</v>
      </c>
      <c r="D21" s="255">
        <v>1</v>
      </c>
      <c r="E21" s="256">
        <v>0.45</v>
      </c>
      <c r="F21" s="257">
        <f>C21*D21*E21</f>
        <v>810000</v>
      </c>
      <c r="G21" s="258">
        <v>9</v>
      </c>
      <c r="H21" s="259">
        <f>H19</f>
        <v>1.9</v>
      </c>
      <c r="I21" s="260">
        <f>G21*H21*F21</f>
        <v>13850999.999999998</v>
      </c>
      <c r="J21" s="249"/>
      <c r="K21" s="250"/>
      <c r="L21" s="262">
        <v>0.37009999999999998</v>
      </c>
      <c r="M21" s="263">
        <f t="shared" si="1"/>
        <v>5126255.0999999987</v>
      </c>
      <c r="N21" s="264">
        <f t="shared" si="2"/>
        <v>0.37009999999999998</v>
      </c>
      <c r="O21" s="265">
        <f t="shared" si="3"/>
        <v>5126255.0999999987</v>
      </c>
      <c r="P21" s="10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</row>
    <row r="22" spans="1:245" s="12" customFormat="1" ht="12.5">
      <c r="A22" s="270" t="s">
        <v>45</v>
      </c>
      <c r="B22" s="248" t="s">
        <v>44</v>
      </c>
      <c r="C22" s="272">
        <v>1500000</v>
      </c>
      <c r="D22" s="255">
        <v>1</v>
      </c>
      <c r="E22" s="256">
        <v>0.2</v>
      </c>
      <c r="F22" s="257">
        <f t="shared" ref="F22:F23" si="5">C22*D22*E22</f>
        <v>300000</v>
      </c>
      <c r="G22" s="258">
        <v>3</v>
      </c>
      <c r="H22" s="259">
        <f>H19</f>
        <v>1.9</v>
      </c>
      <c r="I22" s="260">
        <f t="shared" ref="I22:I23" si="6">G22*H22*F22</f>
        <v>1709999.9999999998</v>
      </c>
      <c r="J22" s="249"/>
      <c r="K22" s="250"/>
      <c r="L22" s="262">
        <v>0.37009999999999998</v>
      </c>
      <c r="M22" s="263">
        <f t="shared" si="1"/>
        <v>632870.99999999988</v>
      </c>
      <c r="N22" s="264">
        <f t="shared" si="2"/>
        <v>0.37009999999999998</v>
      </c>
      <c r="O22" s="265">
        <f t="shared" si="3"/>
        <v>632870.99999999988</v>
      </c>
      <c r="P22" s="10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</row>
    <row r="23" spans="1:245" s="12" customFormat="1" ht="12.5">
      <c r="A23" s="253" t="s">
        <v>86</v>
      </c>
      <c r="B23" s="248" t="s">
        <v>87</v>
      </c>
      <c r="C23" s="272">
        <v>1200000</v>
      </c>
      <c r="D23" s="255">
        <v>1</v>
      </c>
      <c r="E23" s="256">
        <v>0.5</v>
      </c>
      <c r="F23" s="257">
        <f t="shared" si="5"/>
        <v>600000</v>
      </c>
      <c r="G23" s="258">
        <v>9</v>
      </c>
      <c r="H23" s="259">
        <f>H19</f>
        <v>1.9</v>
      </c>
      <c r="I23" s="260">
        <f t="shared" si="6"/>
        <v>10259999.999999998</v>
      </c>
      <c r="J23" s="249"/>
      <c r="K23" s="250"/>
      <c r="L23" s="262">
        <v>0.37009999999999998</v>
      </c>
      <c r="M23" s="263">
        <f t="shared" si="1"/>
        <v>3797225.9999999991</v>
      </c>
      <c r="N23" s="264">
        <f t="shared" si="2"/>
        <v>0.37009999999999998</v>
      </c>
      <c r="O23" s="265">
        <f t="shared" si="3"/>
        <v>3797225.9999999991</v>
      </c>
      <c r="P23" s="10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</row>
    <row r="24" spans="1:245" s="8" customFormat="1" ht="12.5">
      <c r="A24" s="571" t="s">
        <v>46</v>
      </c>
      <c r="B24" s="572"/>
      <c r="C24" s="572"/>
      <c r="D24" s="572"/>
      <c r="E24" s="572"/>
      <c r="F24" s="572"/>
      <c r="G24" s="572"/>
      <c r="H24" s="273"/>
      <c r="I24" s="274">
        <f>SUM(I16:I23)</f>
        <v>109922250</v>
      </c>
      <c r="J24" s="249"/>
      <c r="K24" s="261"/>
      <c r="L24" s="275" t="s">
        <v>52</v>
      </c>
      <c r="M24" s="276">
        <f>SUM(M16:M23)</f>
        <v>40682224.725000001</v>
      </c>
      <c r="N24" s="277" t="s">
        <v>52</v>
      </c>
      <c r="O24" s="278">
        <f>SUM(O16:O23)</f>
        <v>40682224.725000001</v>
      </c>
      <c r="P24" s="10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</row>
    <row r="25" spans="1:245" s="12" customFormat="1" ht="12.5">
      <c r="A25" s="279"/>
      <c r="B25" s="280"/>
      <c r="C25" s="280"/>
      <c r="D25" s="280"/>
      <c r="E25" s="280"/>
      <c r="F25" s="280"/>
      <c r="G25" s="280"/>
      <c r="H25" s="280"/>
      <c r="I25" s="281"/>
      <c r="J25" s="249"/>
      <c r="K25" s="250"/>
      <c r="L25" s="251"/>
      <c r="M25" s="263"/>
      <c r="N25" s="251"/>
      <c r="O25" s="252"/>
      <c r="P25" s="10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</row>
    <row r="26" spans="1:245" s="12" customFormat="1" ht="12.5">
      <c r="A26" s="282" t="s">
        <v>88</v>
      </c>
      <c r="B26" s="283" t="s">
        <v>47</v>
      </c>
      <c r="C26" s="284" t="s">
        <v>89</v>
      </c>
      <c r="D26" s="284" t="s">
        <v>77</v>
      </c>
      <c r="E26" s="285" t="s">
        <v>90</v>
      </c>
      <c r="F26" s="286" t="s">
        <v>11</v>
      </c>
      <c r="G26" s="573"/>
      <c r="H26" s="573"/>
      <c r="I26" s="573"/>
      <c r="J26" s="240"/>
      <c r="K26" s="241"/>
      <c r="L26" s="242"/>
      <c r="M26" s="287"/>
      <c r="N26" s="242"/>
      <c r="O26" s="244"/>
      <c r="P26" s="10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</row>
    <row r="27" spans="1:245" s="8" customFormat="1" ht="12.5">
      <c r="A27" s="288" t="s">
        <v>91</v>
      </c>
      <c r="B27" s="289" t="s">
        <v>92</v>
      </c>
      <c r="C27" s="255" t="s">
        <v>118</v>
      </c>
      <c r="D27" s="255">
        <v>2</v>
      </c>
      <c r="E27" s="290">
        <v>3516017</v>
      </c>
      <c r="F27" s="291">
        <f>D27*E27</f>
        <v>7032034</v>
      </c>
      <c r="G27" s="574"/>
      <c r="H27" s="574"/>
      <c r="I27" s="574"/>
      <c r="J27" s="249"/>
      <c r="K27" s="261"/>
      <c r="L27" s="262">
        <v>0.37009999999999998</v>
      </c>
      <c r="M27" s="263">
        <f>F27*L27</f>
        <v>2602555.7834000001</v>
      </c>
      <c r="N27" s="264">
        <f>J27+L27</f>
        <v>0.37009999999999998</v>
      </c>
      <c r="O27" s="265">
        <f>M27+K27</f>
        <v>2602555.7834000001</v>
      </c>
      <c r="P27" s="10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</row>
    <row r="28" spans="1:245" s="12" customFormat="1" ht="12.5">
      <c r="A28" s="288"/>
      <c r="B28" s="292" t="s">
        <v>95</v>
      </c>
      <c r="C28" s="293" t="str">
        <f>+C26</f>
        <v>UND</v>
      </c>
      <c r="D28" s="293" t="str">
        <f>+D26</f>
        <v>CANTIDAD</v>
      </c>
      <c r="E28" s="294" t="str">
        <f>+E26</f>
        <v>VR. UNITARIO</v>
      </c>
      <c r="F28" s="295" t="str">
        <f>+F26</f>
        <v>VR. TOTAL</v>
      </c>
      <c r="G28" s="574"/>
      <c r="H28" s="574"/>
      <c r="I28" s="574"/>
      <c r="J28" s="249"/>
      <c r="K28" s="250"/>
      <c r="L28" s="251"/>
      <c r="M28" s="263"/>
      <c r="N28" s="264">
        <f t="shared" ref="N28:N29" si="7">J28+L28</f>
        <v>0</v>
      </c>
      <c r="O28" s="265"/>
      <c r="P28" s="10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</row>
    <row r="29" spans="1:245" s="12" customFormat="1" ht="73.5">
      <c r="A29" s="288" t="s">
        <v>94</v>
      </c>
      <c r="B29" s="292" t="s">
        <v>96</v>
      </c>
      <c r="C29" s="255" t="s">
        <v>89</v>
      </c>
      <c r="D29" s="255">
        <v>30</v>
      </c>
      <c r="E29" s="290">
        <v>30000</v>
      </c>
      <c r="F29" s="290">
        <f>D29*E29</f>
        <v>900000</v>
      </c>
      <c r="G29" s="574"/>
      <c r="H29" s="574"/>
      <c r="I29" s="574"/>
      <c r="J29" s="249"/>
      <c r="K29" s="250"/>
      <c r="L29" s="262">
        <v>0.37009999999999998</v>
      </c>
      <c r="M29" s="263">
        <f>F29*L29</f>
        <v>333090</v>
      </c>
      <c r="N29" s="264">
        <f t="shared" si="7"/>
        <v>0.37009999999999998</v>
      </c>
      <c r="O29" s="265">
        <f t="shared" ref="O29" si="8">M29+K29</f>
        <v>333090</v>
      </c>
      <c r="P29" s="10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</row>
    <row r="30" spans="1:245" s="8" customFormat="1" ht="12.5">
      <c r="A30" s="563" t="s">
        <v>97</v>
      </c>
      <c r="B30" s="564"/>
      <c r="C30" s="564"/>
      <c r="D30" s="564"/>
      <c r="E30" s="564"/>
      <c r="F30" s="296">
        <f>F27+F29</f>
        <v>7932034</v>
      </c>
      <c r="G30" s="297"/>
      <c r="H30" s="297"/>
      <c r="I30" s="297"/>
      <c r="J30" s="249"/>
      <c r="K30" s="261"/>
      <c r="L30" s="275" t="s">
        <v>52</v>
      </c>
      <c r="M30" s="276">
        <f>SUM(M27:M29)</f>
        <v>2935645.7834000001</v>
      </c>
      <c r="N30" s="277" t="s">
        <v>52</v>
      </c>
      <c r="O30" s="278">
        <f>SUM(O27:O29)</f>
        <v>2935645.7834000001</v>
      </c>
      <c r="P30" s="1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</row>
    <row r="31" spans="1:245" s="12" customFormat="1" ht="12.5">
      <c r="A31" s="298"/>
      <c r="B31" s="299"/>
      <c r="C31" s="300"/>
      <c r="D31" s="301"/>
      <c r="E31" s="302"/>
      <c r="F31" s="301"/>
      <c r="G31" s="303"/>
      <c r="H31" s="303"/>
      <c r="I31" s="304"/>
      <c r="J31" s="249"/>
      <c r="K31" s="250"/>
      <c r="L31" s="251"/>
      <c r="M31" s="263"/>
      <c r="N31" s="305"/>
      <c r="O31" s="252"/>
      <c r="P31" s="10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</row>
    <row r="32" spans="1:245" s="6" customFormat="1" ht="12.5">
      <c r="A32" s="306"/>
      <c r="B32" s="307"/>
      <c r="C32" s="308"/>
      <c r="D32" s="301"/>
      <c r="E32" s="309"/>
      <c r="F32" s="565" t="s">
        <v>98</v>
      </c>
      <c r="G32" s="565"/>
      <c r="H32" s="310"/>
      <c r="I32" s="311">
        <f>I24+F30</f>
        <v>117854284</v>
      </c>
      <c r="J32" s="249"/>
      <c r="K32" s="312"/>
      <c r="L32" s="313" t="s">
        <v>102</v>
      </c>
      <c r="M32" s="276">
        <f>M24+M30</f>
        <v>43617870.508400001</v>
      </c>
      <c r="N32" s="314" t="s">
        <v>105</v>
      </c>
      <c r="O32" s="315">
        <f>M32+K32</f>
        <v>43617870.508400001</v>
      </c>
      <c r="P32" s="1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</row>
    <row r="33" spans="1:245" s="6" customFormat="1" ht="12.5">
      <c r="A33" s="306"/>
      <c r="B33" s="307"/>
      <c r="C33" s="300"/>
      <c r="D33" s="301"/>
      <c r="E33" s="302"/>
      <c r="F33" s="301"/>
      <c r="G33" s="299"/>
      <c r="H33" s="299"/>
      <c r="I33" s="299"/>
      <c r="J33" s="249"/>
      <c r="K33" s="261"/>
      <c r="L33" s="251"/>
      <c r="M33" s="263"/>
      <c r="N33" s="305"/>
      <c r="O33" s="252"/>
      <c r="P33" s="1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</row>
    <row r="34" spans="1:245">
      <c r="A34" s="316"/>
      <c r="B34" s="317"/>
      <c r="C34" s="318"/>
      <c r="D34" s="318"/>
      <c r="E34" s="317"/>
      <c r="F34" s="317"/>
      <c r="G34" s="317"/>
      <c r="H34" s="317"/>
      <c r="I34" s="319"/>
      <c r="J34" s="320"/>
      <c r="K34" s="321"/>
      <c r="L34" s="322"/>
      <c r="M34" s="323"/>
      <c r="N34" s="322"/>
      <c r="O34" s="324"/>
    </row>
    <row r="35" spans="1:245" ht="25.75" customHeight="1">
      <c r="A35" s="566" t="s">
        <v>54</v>
      </c>
      <c r="B35" s="567"/>
      <c r="C35" s="567"/>
      <c r="D35" s="567"/>
      <c r="E35" s="567"/>
      <c r="F35" s="567"/>
      <c r="G35" s="567"/>
      <c r="H35" s="325"/>
      <c r="I35" s="326">
        <f>I32</f>
        <v>117854284</v>
      </c>
      <c r="J35" s="327"/>
      <c r="K35" s="328"/>
      <c r="L35" s="329" t="s">
        <v>108</v>
      </c>
      <c r="M35" s="276">
        <f>M32</f>
        <v>43617870.508400001</v>
      </c>
      <c r="N35" s="330" t="s">
        <v>106</v>
      </c>
      <c r="O35" s="331">
        <f>O32</f>
        <v>43617870.508400001</v>
      </c>
      <c r="Q35" s="1">
        <v>43617870.509999998</v>
      </c>
    </row>
    <row r="36" spans="1:245" ht="13.65" customHeight="1">
      <c r="A36" s="566" t="s">
        <v>48</v>
      </c>
      <c r="B36" s="567"/>
      <c r="C36" s="567"/>
      <c r="D36" s="567"/>
      <c r="E36" s="567"/>
      <c r="F36" s="567"/>
      <c r="G36" s="567"/>
      <c r="H36" s="325"/>
      <c r="I36" s="332">
        <f>I35*0.19</f>
        <v>22392313.960000001</v>
      </c>
      <c r="J36" s="327"/>
      <c r="K36" s="328"/>
      <c r="L36" s="330" t="s">
        <v>48</v>
      </c>
      <c r="M36" s="276">
        <f>M35*19%</f>
        <v>8287395.3965960005</v>
      </c>
      <c r="N36" s="330" t="s">
        <v>48</v>
      </c>
      <c r="O36" s="333">
        <f>O35*0.19</f>
        <v>8287395.3965960005</v>
      </c>
      <c r="Q36" s="1">
        <v>8287395.3965960005</v>
      </c>
    </row>
    <row r="37" spans="1:245" ht="13.65" customHeight="1">
      <c r="A37" s="568" t="s">
        <v>49</v>
      </c>
      <c r="B37" s="569"/>
      <c r="C37" s="569"/>
      <c r="D37" s="569"/>
      <c r="E37" s="569"/>
      <c r="F37" s="569"/>
      <c r="G37" s="569"/>
      <c r="H37" s="334"/>
      <c r="I37" s="335">
        <f>ROUND(I35+I36,0)</f>
        <v>140246598</v>
      </c>
      <c r="J37" s="327"/>
      <c r="K37" s="336"/>
      <c r="L37" s="337" t="s">
        <v>53</v>
      </c>
      <c r="M37" s="338">
        <f>M35+M36+0.01</f>
        <v>51905265.914995998</v>
      </c>
      <c r="N37" s="337" t="s">
        <v>107</v>
      </c>
      <c r="O37" s="339">
        <f>K37+M37</f>
        <v>51905265.914995998</v>
      </c>
      <c r="P37" s="18"/>
    </row>
    <row r="38" spans="1:245">
      <c r="A38" s="189"/>
      <c r="B38" s="82"/>
      <c r="C38" s="83"/>
      <c r="D38" s="83"/>
      <c r="E38" s="82"/>
      <c r="F38" s="82"/>
      <c r="G38" s="82"/>
      <c r="H38" s="82"/>
      <c r="I38" s="168"/>
      <c r="J38" s="169"/>
      <c r="K38" s="170"/>
      <c r="L38" s="171"/>
      <c r="M38" s="168"/>
      <c r="N38" s="169"/>
      <c r="O38" s="194"/>
    </row>
    <row r="39" spans="1:245">
      <c r="A39" s="529" t="s">
        <v>12</v>
      </c>
      <c r="B39" s="530"/>
      <c r="C39" s="530"/>
      <c r="D39" s="530"/>
      <c r="E39" s="531"/>
      <c r="F39" s="531"/>
      <c r="G39" s="531"/>
      <c r="H39" s="531"/>
      <c r="I39" s="531"/>
      <c r="J39" s="530" t="s">
        <v>13</v>
      </c>
      <c r="K39" s="530"/>
      <c r="L39" s="530"/>
      <c r="M39" s="530"/>
      <c r="N39" s="172"/>
      <c r="O39" s="195"/>
      <c r="Q39" s="1">
        <f>M37/N40</f>
        <v>0.37009999996574605</v>
      </c>
    </row>
    <row r="40" spans="1:245">
      <c r="A40" s="515" t="s">
        <v>14</v>
      </c>
      <c r="B40" s="516"/>
      <c r="C40" s="516"/>
      <c r="D40" s="516"/>
      <c r="E40" s="517">
        <f>I37*50%</f>
        <v>70123299</v>
      </c>
      <c r="F40" s="517"/>
      <c r="G40" s="517"/>
      <c r="H40" s="517"/>
      <c r="I40" s="517"/>
      <c r="J40" s="516" t="s">
        <v>15</v>
      </c>
      <c r="K40" s="516"/>
      <c r="L40" s="516"/>
      <c r="M40" s="516"/>
      <c r="N40" s="520">
        <f>+M9</f>
        <v>140246598</v>
      </c>
      <c r="O40" s="521"/>
      <c r="P40" s="16"/>
    </row>
    <row r="41" spans="1:245">
      <c r="A41" s="515" t="s">
        <v>16</v>
      </c>
      <c r="B41" s="516"/>
      <c r="C41" s="516"/>
      <c r="D41" s="516"/>
      <c r="E41" s="517">
        <v>0</v>
      </c>
      <c r="F41" s="517"/>
      <c r="G41" s="517"/>
      <c r="H41" s="517"/>
      <c r="I41" s="517"/>
      <c r="J41" s="516" t="s">
        <v>17</v>
      </c>
      <c r="K41" s="516"/>
      <c r="L41" s="516"/>
      <c r="M41" s="516"/>
      <c r="N41" s="520">
        <v>0</v>
      </c>
      <c r="O41" s="521"/>
    </row>
    <row r="42" spans="1:245">
      <c r="A42" s="515" t="s">
        <v>18</v>
      </c>
      <c r="B42" s="516"/>
      <c r="C42" s="516"/>
      <c r="D42" s="516"/>
      <c r="E42" s="517">
        <f>SUM(E40:I41)</f>
        <v>70123299</v>
      </c>
      <c r="F42" s="517"/>
      <c r="G42" s="517"/>
      <c r="H42" s="517"/>
      <c r="I42" s="517"/>
      <c r="J42" s="516" t="s">
        <v>19</v>
      </c>
      <c r="K42" s="516"/>
      <c r="L42" s="516"/>
      <c r="M42" s="516"/>
      <c r="N42" s="518">
        <f>SUM(N40:O41)</f>
        <v>140246598</v>
      </c>
      <c r="O42" s="519"/>
    </row>
    <row r="43" spans="1:245">
      <c r="A43" s="515" t="s">
        <v>20</v>
      </c>
      <c r="B43" s="516"/>
      <c r="C43" s="516"/>
      <c r="D43" s="516"/>
      <c r="E43" s="517">
        <v>0</v>
      </c>
      <c r="F43" s="517"/>
      <c r="G43" s="517"/>
      <c r="H43" s="517"/>
      <c r="I43" s="517"/>
      <c r="J43" s="516" t="s">
        <v>21</v>
      </c>
      <c r="K43" s="516"/>
      <c r="L43" s="516"/>
      <c r="M43" s="516"/>
      <c r="N43" s="518">
        <v>0</v>
      </c>
      <c r="O43" s="519"/>
    </row>
    <row r="44" spans="1:245">
      <c r="A44" s="515" t="s">
        <v>22</v>
      </c>
      <c r="B44" s="516"/>
      <c r="C44" s="516"/>
      <c r="D44" s="516"/>
      <c r="E44" s="517">
        <v>25952632.949999999</v>
      </c>
      <c r="F44" s="517"/>
      <c r="G44" s="517"/>
      <c r="H44" s="517"/>
      <c r="I44" s="517"/>
      <c r="J44" s="516" t="s">
        <v>23</v>
      </c>
      <c r="K44" s="516"/>
      <c r="L44" s="516"/>
      <c r="M44" s="516"/>
      <c r="N44" s="518">
        <f>M37</f>
        <v>51905265.914995998</v>
      </c>
      <c r="O44" s="519"/>
    </row>
    <row r="45" spans="1:245">
      <c r="A45" s="515" t="s">
        <v>24</v>
      </c>
      <c r="B45" s="516"/>
      <c r="C45" s="516"/>
      <c r="D45" s="516"/>
      <c r="E45" s="517">
        <f>SUM(E43:I44)</f>
        <v>25952632.949999999</v>
      </c>
      <c r="F45" s="517"/>
      <c r="G45" s="517"/>
      <c r="H45" s="517"/>
      <c r="I45" s="517"/>
      <c r="J45" s="516" t="s">
        <v>25</v>
      </c>
      <c r="K45" s="516"/>
      <c r="L45" s="516"/>
      <c r="M45" s="516"/>
      <c r="N45" s="518">
        <f>SUM(N43:O44)</f>
        <v>51905265.914995998</v>
      </c>
      <c r="O45" s="519"/>
    </row>
    <row r="46" spans="1:245" ht="13.5" thickBot="1">
      <c r="A46" s="488" t="s">
        <v>26</v>
      </c>
      <c r="B46" s="489"/>
      <c r="C46" s="489"/>
      <c r="D46" s="489"/>
      <c r="E46" s="490">
        <f>+E42-E45</f>
        <v>44170666.049999997</v>
      </c>
      <c r="F46" s="490"/>
      <c r="G46" s="490"/>
      <c r="H46" s="490"/>
      <c r="I46" s="490"/>
      <c r="J46" s="489" t="s">
        <v>27</v>
      </c>
      <c r="K46" s="489"/>
      <c r="L46" s="489"/>
      <c r="M46" s="489"/>
      <c r="N46" s="491">
        <f>+N42-N45</f>
        <v>88341332.085004002</v>
      </c>
      <c r="O46" s="492"/>
    </row>
    <row r="47" spans="1:245" ht="13.5" thickBot="1">
      <c r="A47" s="98"/>
      <c r="B47" s="99"/>
      <c r="E47" s="99"/>
      <c r="F47" s="99"/>
      <c r="G47" s="99"/>
      <c r="H47" s="99"/>
      <c r="I47" s="100"/>
      <c r="J47" s="140"/>
      <c r="K47" s="140"/>
      <c r="L47" s="196"/>
      <c r="M47" s="197"/>
      <c r="N47" s="140"/>
      <c r="O47" s="198"/>
    </row>
    <row r="48" spans="1:245">
      <c r="A48" s="199"/>
      <c r="B48" s="493" t="s">
        <v>58</v>
      </c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4"/>
      <c r="Q48" s="17"/>
    </row>
    <row r="49" spans="1:245" ht="38.5" customHeight="1" thickBot="1">
      <c r="A49" s="200"/>
      <c r="B49" s="495"/>
      <c r="C49" s="495"/>
      <c r="D49" s="495"/>
      <c r="E49" s="495"/>
      <c r="F49" s="495"/>
      <c r="G49" s="495"/>
      <c r="H49" s="495"/>
      <c r="I49" s="495"/>
      <c r="J49" s="495"/>
      <c r="K49" s="495"/>
      <c r="L49" s="495"/>
      <c r="M49" s="495"/>
      <c r="N49" s="495"/>
      <c r="O49" s="496"/>
    </row>
    <row r="50" spans="1:245" ht="13" customHeight="1">
      <c r="A50" s="497" t="s">
        <v>28</v>
      </c>
      <c r="B50" s="498"/>
      <c r="C50" s="498"/>
      <c r="D50" s="499"/>
      <c r="E50" s="503">
        <f>N45-E44</f>
        <v>25952632.964995999</v>
      </c>
      <c r="F50" s="504"/>
      <c r="G50" s="504"/>
      <c r="H50" s="504"/>
      <c r="I50" s="505"/>
      <c r="J50" s="509" t="s">
        <v>120</v>
      </c>
      <c r="K50" s="510" t="s">
        <v>29</v>
      </c>
      <c r="L50" s="510"/>
      <c r="M50" s="510"/>
      <c r="N50" s="510" t="s">
        <v>29</v>
      </c>
      <c r="O50" s="511" t="s">
        <v>29</v>
      </c>
    </row>
    <row r="51" spans="1:245" ht="13.65" customHeight="1" thickBot="1">
      <c r="A51" s="500"/>
      <c r="B51" s="501"/>
      <c r="C51" s="501"/>
      <c r="D51" s="502"/>
      <c r="E51" s="506"/>
      <c r="F51" s="507"/>
      <c r="G51" s="507"/>
      <c r="H51" s="507"/>
      <c r="I51" s="508"/>
      <c r="J51" s="512" t="s">
        <v>29</v>
      </c>
      <c r="K51" s="513" t="s">
        <v>29</v>
      </c>
      <c r="L51" s="513"/>
      <c r="M51" s="513"/>
      <c r="N51" s="513" t="s">
        <v>29</v>
      </c>
      <c r="O51" s="514" t="s">
        <v>29</v>
      </c>
    </row>
    <row r="52" spans="1:245">
      <c r="A52" s="199"/>
      <c r="B52" s="201"/>
      <c r="C52" s="202"/>
      <c r="D52" s="202"/>
      <c r="E52" s="201"/>
      <c r="F52" s="201"/>
      <c r="G52" s="201"/>
      <c r="H52" s="201"/>
      <c r="I52" s="203"/>
      <c r="J52" s="201"/>
      <c r="K52" s="201"/>
      <c r="L52" s="204"/>
      <c r="M52" s="203"/>
      <c r="N52" s="201"/>
      <c r="O52" s="205"/>
    </row>
    <row r="53" spans="1:245" ht="14">
      <c r="A53" s="101"/>
      <c r="B53" s="139"/>
      <c r="C53" s="143" t="s">
        <v>103</v>
      </c>
      <c r="D53" s="143"/>
      <c r="E53" s="144"/>
      <c r="F53" s="144"/>
      <c r="G53" s="144"/>
      <c r="H53" s="139"/>
      <c r="I53" s="141"/>
      <c r="J53" s="139"/>
      <c r="K53" s="206" t="s">
        <v>104</v>
      </c>
      <c r="L53" s="142"/>
      <c r="M53" s="141"/>
      <c r="N53" s="139"/>
      <c r="O53" s="105"/>
    </row>
    <row r="54" spans="1:245" ht="47.25" customHeight="1">
      <c r="A54" s="101"/>
      <c r="B54" s="139"/>
      <c r="C54" s="143"/>
      <c r="D54" s="143"/>
      <c r="E54" s="144"/>
      <c r="F54" s="144"/>
      <c r="G54" s="144"/>
      <c r="H54" s="139"/>
      <c r="I54" s="141"/>
      <c r="J54" s="139"/>
      <c r="K54" s="139"/>
      <c r="L54" s="142"/>
      <c r="M54" s="141"/>
      <c r="N54" s="139"/>
      <c r="O54" s="105"/>
    </row>
    <row r="55" spans="1:245" ht="50.5" customHeight="1">
      <c r="A55" s="101"/>
      <c r="B55" s="139"/>
      <c r="C55" s="486" t="s">
        <v>116</v>
      </c>
      <c r="D55" s="486"/>
      <c r="E55" s="486"/>
      <c r="F55" s="139"/>
      <c r="G55" s="487"/>
      <c r="H55" s="487"/>
      <c r="I55" s="487"/>
      <c r="J55" s="139"/>
      <c r="K55" s="487" t="s">
        <v>115</v>
      </c>
      <c r="L55" s="487"/>
      <c r="M55" s="141"/>
      <c r="N55" s="139"/>
      <c r="O55" s="105"/>
    </row>
    <row r="56" spans="1:245">
      <c r="A56" s="106"/>
      <c r="B56" s="207"/>
      <c r="C56" s="208"/>
      <c r="E56" s="207"/>
      <c r="F56" s="207"/>
      <c r="G56" s="207"/>
      <c r="H56" s="207"/>
      <c r="I56" s="209"/>
      <c r="J56" s="144"/>
      <c r="K56" s="207"/>
      <c r="L56" s="210"/>
      <c r="M56" s="102"/>
      <c r="O56" s="107"/>
      <c r="P56" s="9"/>
    </row>
    <row r="57" spans="1:245" ht="13.5" thickBot="1">
      <c r="A57" s="108"/>
      <c r="B57" s="109"/>
      <c r="C57" s="219" t="s">
        <v>117</v>
      </c>
      <c r="D57" s="110"/>
      <c r="E57" s="109"/>
      <c r="F57" s="109"/>
      <c r="G57" s="109"/>
      <c r="H57" s="109"/>
      <c r="I57" s="111"/>
      <c r="J57" s="111"/>
      <c r="K57" s="111"/>
      <c r="L57" s="112"/>
      <c r="M57" s="113"/>
      <c r="N57" s="113"/>
      <c r="O57" s="114"/>
      <c r="P57" s="9"/>
    </row>
    <row r="60" spans="1:245" s="9" customFormat="1">
      <c r="A60" s="115"/>
      <c r="B60" s="102"/>
      <c r="C60" s="99"/>
      <c r="D60" s="99"/>
      <c r="E60" s="102"/>
      <c r="F60" s="102"/>
      <c r="G60" s="102"/>
      <c r="H60" s="102"/>
      <c r="I60" s="104"/>
      <c r="J60" s="102"/>
      <c r="K60" s="102"/>
      <c r="L60" s="103"/>
      <c r="M60" s="104"/>
      <c r="N60" s="102"/>
      <c r="O60" s="104"/>
      <c r="P60" s="1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</row>
  </sheetData>
  <mergeCells count="68">
    <mergeCell ref="J3:K3"/>
    <mergeCell ref="L3:M3"/>
    <mergeCell ref="C4:K9"/>
    <mergeCell ref="L4:M4"/>
    <mergeCell ref="N6:O6"/>
    <mergeCell ref="A12:A13"/>
    <mergeCell ref="B12:B13"/>
    <mergeCell ref="N7:O9"/>
    <mergeCell ref="A10:B10"/>
    <mergeCell ref="C10:I11"/>
    <mergeCell ref="J10:K10"/>
    <mergeCell ref="L10:O10"/>
    <mergeCell ref="A11:B11"/>
    <mergeCell ref="J11:K11"/>
    <mergeCell ref="L11:M11"/>
    <mergeCell ref="N11:O11"/>
    <mergeCell ref="A2:B9"/>
    <mergeCell ref="C2:G3"/>
    <mergeCell ref="J2:K2"/>
    <mergeCell ref="L2:M2"/>
    <mergeCell ref="N2:O5"/>
    <mergeCell ref="G14:I14"/>
    <mergeCell ref="A24:G24"/>
    <mergeCell ref="G26:I26"/>
    <mergeCell ref="A41:D41"/>
    <mergeCell ref="E41:I41"/>
    <mergeCell ref="G27:I29"/>
    <mergeCell ref="J41:M41"/>
    <mergeCell ref="N41:O41"/>
    <mergeCell ref="A30:E30"/>
    <mergeCell ref="F32:G32"/>
    <mergeCell ref="A35:G35"/>
    <mergeCell ref="A36:G36"/>
    <mergeCell ref="A37:G37"/>
    <mergeCell ref="A39:D39"/>
    <mergeCell ref="E39:I39"/>
    <mergeCell ref="J39:M39"/>
    <mergeCell ref="A40:D40"/>
    <mergeCell ref="E40:I40"/>
    <mergeCell ref="J40:M40"/>
    <mergeCell ref="N40:O40"/>
    <mergeCell ref="A42:D42"/>
    <mergeCell ref="E42:I42"/>
    <mergeCell ref="J42:M42"/>
    <mergeCell ref="N42:O42"/>
    <mergeCell ref="A43:D43"/>
    <mergeCell ref="E43:I43"/>
    <mergeCell ref="J43:M43"/>
    <mergeCell ref="N43:O43"/>
    <mergeCell ref="A44:D44"/>
    <mergeCell ref="E44:I44"/>
    <mergeCell ref="J44:M44"/>
    <mergeCell ref="N44:O44"/>
    <mergeCell ref="A45:D45"/>
    <mergeCell ref="E45:I45"/>
    <mergeCell ref="J45:M45"/>
    <mergeCell ref="N45:O45"/>
    <mergeCell ref="N46:O46"/>
    <mergeCell ref="B48:O49"/>
    <mergeCell ref="A50:D51"/>
    <mergeCell ref="E50:I51"/>
    <mergeCell ref="J50:O51"/>
    <mergeCell ref="C55:E55"/>
    <mergeCell ref="G55:I55"/>
    <mergeCell ref="K55:L55"/>
    <mergeCell ref="A46:D46"/>
    <mergeCell ref="E46:I46"/>
    <mergeCell ref="J46:M46"/>
  </mergeCells>
  <printOptions horizontalCentered="1"/>
  <pageMargins left="0.70866141732283472" right="0.70866141732283472" top="0.74803149606299213" bottom="0.74803149606299213" header="0.31496062992125984" footer="0.31496062992125984"/>
  <pageSetup scale="52" firstPageNumber="0" orientation="landscape" cellComments="asDisplayed" horizontalDpi="360" verticalDpi="360" r:id="rId1"/>
  <headerFooter alignWithMargins="0">
    <oddFooter>&amp;CPágina &amp;P de &amp;N</oddFooter>
  </headerFooter>
  <rowBreaks count="1" manualBreakCount="1">
    <brk id="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I56"/>
  <sheetViews>
    <sheetView showZeros="0" tabSelected="1" topLeftCell="A19" zoomScale="57" zoomScaleNormal="57" zoomScaleSheetLayoutView="85" zoomScalePageLayoutView="40" workbookViewId="0">
      <selection activeCell="M17" sqref="M17"/>
    </sheetView>
  </sheetViews>
  <sheetFormatPr baseColWidth="10" defaultColWidth="11" defaultRowHeight="14"/>
  <cols>
    <col min="1" max="1" width="9.81640625" style="347" customWidth="1"/>
    <col min="2" max="2" width="52.453125" style="348" bestFit="1" customWidth="1"/>
    <col min="3" max="3" width="15.90625" style="346" customWidth="1"/>
    <col min="4" max="4" width="11.81640625" style="346" customWidth="1"/>
    <col min="5" max="5" width="16.08984375" style="348" customWidth="1"/>
    <col min="6" max="6" width="15.81640625" style="348" customWidth="1"/>
    <col min="7" max="7" width="17.1796875" style="349" customWidth="1"/>
    <col min="8" max="8" width="9" style="348" customWidth="1"/>
    <col min="9" max="9" width="12.6328125" style="348" customWidth="1"/>
    <col min="10" max="10" width="37.81640625" style="350" customWidth="1"/>
    <col min="11" max="11" width="14.81640625" style="349" bestFit="1" customWidth="1"/>
    <col min="12" max="12" width="38.81640625" style="348" customWidth="1"/>
    <col min="13" max="13" width="14.90625" style="349" bestFit="1" customWidth="1"/>
    <col min="14" max="14" width="10.453125" style="13" customWidth="1"/>
    <col min="15" max="16384" width="11" style="1"/>
  </cols>
  <sheetData>
    <row r="1" spans="1:243" ht="16.649999999999999" customHeight="1" thickBot="1">
      <c r="A1" s="340"/>
      <c r="B1" s="341"/>
      <c r="C1" s="342"/>
      <c r="D1" s="342"/>
      <c r="E1" s="341"/>
      <c r="F1" s="341"/>
      <c r="G1" s="343"/>
      <c r="H1" s="341"/>
      <c r="I1" s="341"/>
      <c r="J1" s="344"/>
      <c r="K1" s="343"/>
      <c r="L1" s="341"/>
      <c r="M1" s="345"/>
    </row>
    <row r="2" spans="1:243" ht="14" customHeight="1" thickBot="1">
      <c r="A2" s="599" t="s">
        <v>132</v>
      </c>
      <c r="B2" s="600"/>
      <c r="C2" s="612" t="s">
        <v>173</v>
      </c>
      <c r="D2" s="612"/>
      <c r="E2" s="612"/>
      <c r="F2" s="612"/>
      <c r="G2" s="351" t="s">
        <v>168</v>
      </c>
      <c r="H2" s="605">
        <v>45923</v>
      </c>
      <c r="I2" s="605"/>
      <c r="J2" s="352" t="s">
        <v>166</v>
      </c>
      <c r="K2" s="483">
        <v>3</v>
      </c>
      <c r="L2" s="608" t="s">
        <v>171</v>
      </c>
      <c r="M2" s="609"/>
      <c r="N2" s="14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</row>
    <row r="3" spans="1:243" ht="31">
      <c r="A3" s="601"/>
      <c r="B3" s="602"/>
      <c r="C3" s="613"/>
      <c r="D3" s="613"/>
      <c r="E3" s="613"/>
      <c r="F3" s="613"/>
      <c r="G3" s="353" t="s">
        <v>169</v>
      </c>
      <c r="H3" s="605">
        <v>46014</v>
      </c>
      <c r="I3" s="605"/>
      <c r="J3" s="354" t="s">
        <v>167</v>
      </c>
      <c r="K3" s="484" t="s">
        <v>178</v>
      </c>
      <c r="L3" s="610"/>
      <c r="M3" s="611"/>
      <c r="N3" s="1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</row>
    <row r="4" spans="1:243" ht="19.75" customHeight="1">
      <c r="A4" s="601"/>
      <c r="B4" s="602"/>
      <c r="C4" s="614" t="s">
        <v>170</v>
      </c>
      <c r="D4" s="614"/>
      <c r="E4" s="614"/>
      <c r="F4" s="614"/>
      <c r="G4" s="614"/>
      <c r="H4" s="614"/>
      <c r="I4" s="614"/>
      <c r="J4" s="354" t="s">
        <v>165</v>
      </c>
      <c r="K4" s="485">
        <v>46112</v>
      </c>
      <c r="L4" s="610"/>
      <c r="M4" s="611"/>
      <c r="N4" s="1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</row>
    <row r="5" spans="1:243" ht="12.65" customHeight="1">
      <c r="A5" s="601"/>
      <c r="B5" s="602"/>
      <c r="C5" s="614"/>
      <c r="D5" s="614"/>
      <c r="E5" s="614"/>
      <c r="F5" s="614"/>
      <c r="G5" s="614"/>
      <c r="H5" s="614"/>
      <c r="I5" s="614"/>
      <c r="J5" s="355" t="s">
        <v>1</v>
      </c>
      <c r="K5" s="485"/>
      <c r="L5" s="610"/>
      <c r="M5" s="611"/>
      <c r="N5" s="14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</row>
    <row r="6" spans="1:243" ht="26.4" customHeight="1">
      <c r="A6" s="601"/>
      <c r="B6" s="602"/>
      <c r="C6" s="614"/>
      <c r="D6" s="614"/>
      <c r="E6" s="614"/>
      <c r="F6" s="614"/>
      <c r="G6" s="614"/>
      <c r="H6" s="614"/>
      <c r="I6" s="614"/>
      <c r="J6" s="355" t="s">
        <v>2</v>
      </c>
      <c r="K6" s="485"/>
      <c r="L6" s="606" t="s">
        <v>57</v>
      </c>
      <c r="M6" s="607"/>
      <c r="N6" s="1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</row>
    <row r="7" spans="1:243" ht="15.5">
      <c r="A7" s="601"/>
      <c r="B7" s="602"/>
      <c r="C7" s="614"/>
      <c r="D7" s="614"/>
      <c r="E7" s="614"/>
      <c r="F7" s="614"/>
      <c r="G7" s="614"/>
      <c r="H7" s="614"/>
      <c r="I7" s="614"/>
      <c r="J7" s="355" t="s">
        <v>3</v>
      </c>
      <c r="K7" s="453">
        <f>G34</f>
        <v>89999999.57536</v>
      </c>
      <c r="L7" s="584" t="s">
        <v>172</v>
      </c>
      <c r="M7" s="585"/>
      <c r="N7" s="14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</row>
    <row r="8" spans="1:243" ht="27" customHeight="1">
      <c r="A8" s="601"/>
      <c r="B8" s="602"/>
      <c r="C8" s="614"/>
      <c r="D8" s="614"/>
      <c r="E8" s="614"/>
      <c r="F8" s="614"/>
      <c r="G8" s="614"/>
      <c r="H8" s="614"/>
      <c r="I8" s="614"/>
      <c r="J8" s="355" t="s">
        <v>4</v>
      </c>
      <c r="K8" s="453">
        <v>0</v>
      </c>
      <c r="L8" s="584"/>
      <c r="M8" s="585"/>
      <c r="N8" s="14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</row>
    <row r="9" spans="1:243" ht="35.4" customHeight="1" thickBot="1">
      <c r="A9" s="603"/>
      <c r="B9" s="604"/>
      <c r="C9" s="615"/>
      <c r="D9" s="615"/>
      <c r="E9" s="615"/>
      <c r="F9" s="615"/>
      <c r="G9" s="615"/>
      <c r="H9" s="615"/>
      <c r="I9" s="615"/>
      <c r="J9" s="454" t="s">
        <v>5</v>
      </c>
      <c r="K9" s="455">
        <f>K8+K7</f>
        <v>89999999.57536</v>
      </c>
      <c r="L9" s="586"/>
      <c r="M9" s="587"/>
      <c r="N9" s="14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</row>
    <row r="10" spans="1:243" s="4" customFormat="1" ht="60.65" customHeight="1">
      <c r="A10" s="588" t="s">
        <v>174</v>
      </c>
      <c r="B10" s="589"/>
      <c r="C10" s="590" t="s">
        <v>6</v>
      </c>
      <c r="D10" s="590"/>
      <c r="E10" s="590"/>
      <c r="F10" s="590"/>
      <c r="G10" s="590"/>
      <c r="H10" s="590"/>
      <c r="I10" s="590"/>
      <c r="J10" s="592" t="s">
        <v>51</v>
      </c>
      <c r="K10" s="592"/>
      <c r="L10" s="592"/>
      <c r="M10" s="593"/>
      <c r="N10" s="14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</row>
    <row r="11" spans="1:243" s="4" customFormat="1" ht="47.4" customHeight="1" thickBot="1">
      <c r="A11" s="594" t="s">
        <v>175</v>
      </c>
      <c r="B11" s="595"/>
      <c r="C11" s="591"/>
      <c r="D11" s="591"/>
      <c r="E11" s="591"/>
      <c r="F11" s="591"/>
      <c r="G11" s="591"/>
      <c r="H11" s="596" t="s">
        <v>7</v>
      </c>
      <c r="I11" s="596"/>
      <c r="J11" s="597" t="s">
        <v>8</v>
      </c>
      <c r="K11" s="597"/>
      <c r="L11" s="596" t="s">
        <v>9</v>
      </c>
      <c r="M11" s="598"/>
      <c r="N11" s="14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</row>
    <row r="12" spans="1:243" s="4" customFormat="1" ht="15.5">
      <c r="A12" s="642" t="s">
        <v>161</v>
      </c>
      <c r="B12" s="640" t="s">
        <v>123</v>
      </c>
      <c r="C12" s="617" t="s">
        <v>149</v>
      </c>
      <c r="D12" s="617" t="s">
        <v>150</v>
      </c>
      <c r="E12" s="617" t="s">
        <v>151</v>
      </c>
      <c r="F12" s="617" t="s">
        <v>152</v>
      </c>
      <c r="G12" s="617" t="s">
        <v>128</v>
      </c>
      <c r="H12" s="469" t="s">
        <v>10</v>
      </c>
      <c r="I12" s="469" t="s">
        <v>11</v>
      </c>
      <c r="J12" s="470" t="s">
        <v>77</v>
      </c>
      <c r="K12" s="471" t="s">
        <v>11</v>
      </c>
      <c r="L12" s="469" t="s">
        <v>10</v>
      </c>
      <c r="M12" s="472" t="s">
        <v>11</v>
      </c>
      <c r="N12" s="1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5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</row>
    <row r="13" spans="1:243" s="4" customFormat="1" ht="44.4" customHeight="1" thickBot="1">
      <c r="A13" s="643"/>
      <c r="B13" s="641"/>
      <c r="C13" s="618"/>
      <c r="D13" s="618"/>
      <c r="E13" s="618"/>
      <c r="F13" s="618"/>
      <c r="G13" s="618"/>
      <c r="H13" s="465"/>
      <c r="I13" s="465"/>
      <c r="J13" s="466"/>
      <c r="K13" s="467"/>
      <c r="L13" s="465"/>
      <c r="M13" s="468"/>
      <c r="N13" s="14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5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</row>
    <row r="14" spans="1:243" s="12" customFormat="1" ht="16" thickBot="1">
      <c r="A14" s="456" t="s">
        <v>148</v>
      </c>
      <c r="B14" s="457" t="s">
        <v>147</v>
      </c>
      <c r="C14" s="458"/>
      <c r="D14" s="458"/>
      <c r="E14" s="458"/>
      <c r="F14" s="459"/>
      <c r="G14" s="459"/>
      <c r="H14" s="460"/>
      <c r="I14" s="461"/>
      <c r="J14" s="462"/>
      <c r="K14" s="461"/>
      <c r="L14" s="463"/>
      <c r="M14" s="464"/>
      <c r="N14" s="10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</row>
    <row r="15" spans="1:243" s="8" customFormat="1" ht="15.5">
      <c r="A15" s="360" t="s">
        <v>133</v>
      </c>
      <c r="B15" s="361" t="s">
        <v>134</v>
      </c>
      <c r="C15" s="362"/>
      <c r="D15" s="363"/>
      <c r="E15" s="364"/>
      <c r="F15" s="365"/>
      <c r="G15" s="366"/>
      <c r="H15" s="367"/>
      <c r="I15" s="368"/>
      <c r="J15" s="369"/>
      <c r="K15" s="370"/>
      <c r="L15" s="371"/>
      <c r="M15" s="372"/>
      <c r="N15" s="10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</row>
    <row r="16" spans="1:243" s="8" customFormat="1" ht="31">
      <c r="A16" s="373" t="s">
        <v>135</v>
      </c>
      <c r="B16" s="374" t="s">
        <v>136</v>
      </c>
      <c r="C16" s="362"/>
      <c r="D16" s="363"/>
      <c r="E16" s="364"/>
      <c r="F16" s="365"/>
      <c r="G16" s="366"/>
      <c r="H16" s="367"/>
      <c r="I16" s="368"/>
      <c r="J16" s="369"/>
      <c r="K16" s="370"/>
      <c r="L16" s="371"/>
      <c r="M16" s="375"/>
      <c r="N16" s="10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</row>
    <row r="17" spans="1:243" s="8" customFormat="1" ht="15.5">
      <c r="A17" s="376" t="s">
        <v>137</v>
      </c>
      <c r="B17" s="374" t="s">
        <v>138</v>
      </c>
      <c r="C17" s="377">
        <v>4858000</v>
      </c>
      <c r="D17" s="363">
        <v>1</v>
      </c>
      <c r="E17" s="364">
        <v>0.25</v>
      </c>
      <c r="F17" s="365">
        <v>4</v>
      </c>
      <c r="G17" s="377">
        <f>C17*D17*E17*F17</f>
        <v>4858000</v>
      </c>
      <c r="H17" s="367"/>
      <c r="I17" s="368"/>
      <c r="J17" s="378">
        <v>4</v>
      </c>
      <c r="K17" s="379">
        <f>C17*D17*E17*J17</f>
        <v>4858000</v>
      </c>
      <c r="L17" s="380">
        <f>H17+J17</f>
        <v>4</v>
      </c>
      <c r="M17" s="375">
        <f>K17+I17</f>
        <v>4858000</v>
      </c>
      <c r="N17" s="10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</row>
    <row r="18" spans="1:243" s="8" customFormat="1" ht="15.5">
      <c r="A18" s="376" t="s">
        <v>139</v>
      </c>
      <c r="B18" s="374" t="s">
        <v>140</v>
      </c>
      <c r="C18" s="377">
        <v>4858000</v>
      </c>
      <c r="D18" s="363">
        <v>1</v>
      </c>
      <c r="E18" s="364">
        <v>0.4</v>
      </c>
      <c r="F18" s="365">
        <v>4</v>
      </c>
      <c r="G18" s="377">
        <f t="shared" ref="G18:G21" si="0">C18*D18*E18*F18</f>
        <v>7772800</v>
      </c>
      <c r="H18" s="367"/>
      <c r="I18" s="368"/>
      <c r="J18" s="378">
        <v>4</v>
      </c>
      <c r="K18" s="379">
        <f t="shared" ref="K18:K21" si="1">C18*D18*E18*J18</f>
        <v>7772800</v>
      </c>
      <c r="L18" s="380">
        <f>H18+J18</f>
        <v>4</v>
      </c>
      <c r="M18" s="375">
        <f>K18+I18</f>
        <v>7772800</v>
      </c>
      <c r="N18" s="10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</row>
    <row r="19" spans="1:243" s="8" customFormat="1" ht="15.5">
      <c r="A19" s="376" t="s">
        <v>141</v>
      </c>
      <c r="B19" s="374" t="s">
        <v>142</v>
      </c>
      <c r="C19" s="377">
        <v>4858000</v>
      </c>
      <c r="D19" s="363">
        <v>1</v>
      </c>
      <c r="E19" s="364">
        <v>0.4</v>
      </c>
      <c r="F19" s="365">
        <v>4</v>
      </c>
      <c r="G19" s="377">
        <f t="shared" si="0"/>
        <v>7772800</v>
      </c>
      <c r="H19" s="367"/>
      <c r="I19" s="368"/>
      <c r="J19" s="378">
        <v>4</v>
      </c>
      <c r="K19" s="379">
        <f t="shared" si="1"/>
        <v>7772800</v>
      </c>
      <c r="L19" s="380">
        <f>H19+J19</f>
        <v>4</v>
      </c>
      <c r="M19" s="375">
        <f>K19+I19</f>
        <v>7772800</v>
      </c>
      <c r="N19" s="10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</row>
    <row r="20" spans="1:243" s="8" customFormat="1" ht="15.5">
      <c r="A20" s="376" t="s">
        <v>143</v>
      </c>
      <c r="B20" s="374" t="s">
        <v>144</v>
      </c>
      <c r="C20" s="377">
        <v>4858000</v>
      </c>
      <c r="D20" s="363">
        <v>1</v>
      </c>
      <c r="E20" s="364">
        <v>0.25</v>
      </c>
      <c r="F20" s="365">
        <v>4</v>
      </c>
      <c r="G20" s="377">
        <f t="shared" si="0"/>
        <v>4858000</v>
      </c>
      <c r="H20" s="367"/>
      <c r="I20" s="368"/>
      <c r="J20" s="378">
        <v>4</v>
      </c>
      <c r="K20" s="379">
        <f t="shared" si="1"/>
        <v>4858000</v>
      </c>
      <c r="L20" s="380">
        <f>H20+J20</f>
        <v>4</v>
      </c>
      <c r="M20" s="375">
        <f>K20+I20</f>
        <v>4858000</v>
      </c>
      <c r="N20" s="10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</row>
    <row r="21" spans="1:243" s="8" customFormat="1" ht="15.5">
      <c r="A21" s="376" t="s">
        <v>145</v>
      </c>
      <c r="B21" s="374" t="s">
        <v>146</v>
      </c>
      <c r="C21" s="377">
        <v>2100000</v>
      </c>
      <c r="D21" s="363">
        <v>1</v>
      </c>
      <c r="E21" s="364">
        <v>0.14032159999999999</v>
      </c>
      <c r="F21" s="365">
        <v>4</v>
      </c>
      <c r="G21" s="377">
        <f t="shared" si="0"/>
        <v>1178701.44</v>
      </c>
      <c r="H21" s="367"/>
      <c r="I21" s="368"/>
      <c r="J21" s="378">
        <v>4</v>
      </c>
      <c r="K21" s="379">
        <f t="shared" si="1"/>
        <v>1178701.44</v>
      </c>
      <c r="L21" s="380">
        <f>H21+J21</f>
        <v>4</v>
      </c>
      <c r="M21" s="375">
        <f>K21+I21</f>
        <v>1178701.44</v>
      </c>
      <c r="N21" s="10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</row>
    <row r="22" spans="1:243" s="8" customFormat="1" ht="13.75" customHeight="1">
      <c r="A22" s="638" t="s">
        <v>124</v>
      </c>
      <c r="B22" s="639"/>
      <c r="C22" s="639"/>
      <c r="D22" s="639"/>
      <c r="E22" s="639"/>
      <c r="F22" s="639"/>
      <c r="G22" s="381">
        <f>SUM(G17:G21)</f>
        <v>26440301.440000001</v>
      </c>
      <c r="H22" s="382"/>
      <c r="I22" s="383"/>
      <c r="J22" s="384" t="s">
        <v>46</v>
      </c>
      <c r="K22" s="385">
        <f>SUM(K17:K21)</f>
        <v>26440301.440000001</v>
      </c>
      <c r="L22" s="384" t="s">
        <v>46</v>
      </c>
      <c r="M22" s="386">
        <f>SUM(M17:M21)</f>
        <v>26440301.440000001</v>
      </c>
      <c r="N22" s="10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</row>
    <row r="23" spans="1:243" s="8" customFormat="1" ht="15.5">
      <c r="A23" s="654" t="s">
        <v>125</v>
      </c>
      <c r="B23" s="655"/>
      <c r="C23" s="655"/>
      <c r="D23" s="655"/>
      <c r="E23" s="655"/>
      <c r="F23" s="655"/>
      <c r="G23" s="387">
        <v>2.6</v>
      </c>
      <c r="H23" s="367"/>
      <c r="I23" s="368"/>
      <c r="J23" s="388" t="s">
        <v>79</v>
      </c>
      <c r="K23" s="389">
        <f>G23</f>
        <v>2.6</v>
      </c>
      <c r="L23" s="388" t="s">
        <v>79</v>
      </c>
      <c r="M23" s="390">
        <f>K23</f>
        <v>2.6</v>
      </c>
      <c r="N23" s="10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</row>
    <row r="24" spans="1:243" s="8" customFormat="1" ht="15.5">
      <c r="A24" s="638" t="s">
        <v>126</v>
      </c>
      <c r="B24" s="639"/>
      <c r="C24" s="639"/>
      <c r="D24" s="639"/>
      <c r="E24" s="639"/>
      <c r="F24" s="639"/>
      <c r="G24" s="381">
        <f>G22*G23</f>
        <v>68744783.744000003</v>
      </c>
      <c r="H24" s="367"/>
      <c r="I24" s="368"/>
      <c r="J24" s="384" t="s">
        <v>46</v>
      </c>
      <c r="K24" s="385">
        <f>K22*K23</f>
        <v>68744783.744000003</v>
      </c>
      <c r="L24" s="384" t="s">
        <v>46</v>
      </c>
      <c r="M24" s="391">
        <f>M22*M23</f>
        <v>68744783.744000003</v>
      </c>
      <c r="N24" s="10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</row>
    <row r="25" spans="1:243" s="12" customFormat="1" ht="15.5">
      <c r="A25" s="392"/>
      <c r="B25" s="393"/>
      <c r="C25" s="393"/>
      <c r="D25" s="393"/>
      <c r="E25" s="393"/>
      <c r="F25" s="393"/>
      <c r="G25" s="381"/>
      <c r="H25" s="367"/>
      <c r="I25" s="394"/>
      <c r="J25" s="395"/>
      <c r="K25" s="370"/>
      <c r="L25" s="380"/>
      <c r="M25" s="396"/>
      <c r="N25" s="10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</row>
    <row r="26" spans="1:243" s="12" customFormat="1" ht="15.5">
      <c r="A26" s="397" t="s">
        <v>161</v>
      </c>
      <c r="B26" s="398" t="s">
        <v>32</v>
      </c>
      <c r="C26" s="398"/>
      <c r="D26" s="398"/>
      <c r="E26" s="398"/>
      <c r="F26" s="398"/>
      <c r="G26" s="399"/>
      <c r="H26" s="367"/>
      <c r="I26" s="394"/>
      <c r="J26" s="395"/>
      <c r="K26" s="370"/>
      <c r="L26" s="380"/>
      <c r="M26" s="396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</row>
    <row r="27" spans="1:243" s="12" customFormat="1" ht="15.5">
      <c r="A27" s="400" t="s">
        <v>153</v>
      </c>
      <c r="B27" s="401" t="s">
        <v>154</v>
      </c>
      <c r="C27" s="402"/>
      <c r="D27" s="402"/>
      <c r="E27" s="402"/>
      <c r="F27" s="402"/>
      <c r="G27" s="403"/>
      <c r="H27" s="356"/>
      <c r="I27" s="357"/>
      <c r="J27" s="358"/>
      <c r="K27" s="404"/>
      <c r="L27" s="405"/>
      <c r="M27" s="359"/>
      <c r="N27" s="1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</row>
    <row r="28" spans="1:243" s="8" customFormat="1" ht="15.5">
      <c r="A28" s="406" t="s">
        <v>155</v>
      </c>
      <c r="B28" s="407" t="s">
        <v>156</v>
      </c>
      <c r="C28" s="363" t="s">
        <v>127</v>
      </c>
      <c r="D28" s="377">
        <v>851367</v>
      </c>
      <c r="E28" s="408">
        <v>1</v>
      </c>
      <c r="F28" s="409">
        <v>4</v>
      </c>
      <c r="G28" s="377">
        <f>D28*E28*F28</f>
        <v>3405468</v>
      </c>
      <c r="H28" s="367"/>
      <c r="I28" s="368"/>
      <c r="J28" s="378">
        <v>4</v>
      </c>
      <c r="K28" s="379">
        <f>J28*D28*E28</f>
        <v>3405468</v>
      </c>
      <c r="L28" s="380">
        <f>H28+J28</f>
        <v>4</v>
      </c>
      <c r="M28" s="375">
        <f>K28+I28</f>
        <v>3405468</v>
      </c>
      <c r="N28" s="10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</row>
    <row r="29" spans="1:243" s="8" customFormat="1" ht="15.5">
      <c r="A29" s="406" t="s">
        <v>157</v>
      </c>
      <c r="B29" s="407" t="s">
        <v>158</v>
      </c>
      <c r="C29" s="363" t="s">
        <v>127</v>
      </c>
      <c r="D29" s="377">
        <v>550000</v>
      </c>
      <c r="E29" s="408">
        <v>1</v>
      </c>
      <c r="F29" s="409">
        <v>4</v>
      </c>
      <c r="G29" s="377">
        <f t="shared" ref="G29:G30" si="2">D29*E29*F29</f>
        <v>2200000</v>
      </c>
      <c r="H29" s="367"/>
      <c r="I29" s="368"/>
      <c r="J29" s="378">
        <v>4</v>
      </c>
      <c r="K29" s="379">
        <f t="shared" ref="K29:K30" si="3">J29*D29*E29</f>
        <v>2200000</v>
      </c>
      <c r="L29" s="380">
        <f>H29+J29</f>
        <v>4</v>
      </c>
      <c r="M29" s="375">
        <f>K29+I29</f>
        <v>2200000</v>
      </c>
      <c r="N29" s="10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</row>
    <row r="30" spans="1:243" s="8" customFormat="1" ht="31">
      <c r="A30" s="406" t="s">
        <v>159</v>
      </c>
      <c r="B30" s="410" t="s">
        <v>160</v>
      </c>
      <c r="C30" s="363" t="s">
        <v>127</v>
      </c>
      <c r="D30" s="377">
        <v>320000</v>
      </c>
      <c r="E30" s="408">
        <v>1</v>
      </c>
      <c r="F30" s="409">
        <v>4</v>
      </c>
      <c r="G30" s="377">
        <f t="shared" si="2"/>
        <v>1280000</v>
      </c>
      <c r="H30" s="367"/>
      <c r="I30" s="368"/>
      <c r="J30" s="378">
        <v>4</v>
      </c>
      <c r="K30" s="379">
        <f t="shared" si="3"/>
        <v>1280000</v>
      </c>
      <c r="L30" s="380">
        <f>H30+J30</f>
        <v>4</v>
      </c>
      <c r="M30" s="375">
        <f>K30+I30</f>
        <v>1280000</v>
      </c>
      <c r="N30" s="10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</row>
    <row r="31" spans="1:243" s="6" customFormat="1" ht="15.5">
      <c r="A31" s="411"/>
      <c r="B31" s="619" t="s">
        <v>162</v>
      </c>
      <c r="C31" s="619"/>
      <c r="D31" s="619"/>
      <c r="E31" s="619"/>
      <c r="F31" s="619"/>
      <c r="G31" s="412">
        <f>SUM(G28:G30)</f>
        <v>6885468</v>
      </c>
      <c r="H31" s="367"/>
      <c r="I31" s="383"/>
      <c r="J31" s="413" t="str">
        <f>B31</f>
        <v xml:space="preserve">SUBTOTAL OTROS COSTOS DIRECTOS </v>
      </c>
      <c r="K31" s="414">
        <f>SUM(K28:K30)</f>
        <v>6885468</v>
      </c>
      <c r="L31" s="413" t="str">
        <f>J31</f>
        <v xml:space="preserve">SUBTOTAL OTROS COSTOS DIRECTOS </v>
      </c>
      <c r="M31" s="415">
        <f>SUM(M28:M30)</f>
        <v>6885468</v>
      </c>
      <c r="N31" s="1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</row>
    <row r="32" spans="1:243" ht="13.65" customHeight="1">
      <c r="A32" s="644" t="s">
        <v>129</v>
      </c>
      <c r="B32" s="645"/>
      <c r="C32" s="645"/>
      <c r="D32" s="645"/>
      <c r="E32" s="645"/>
      <c r="F32" s="645"/>
      <c r="G32" s="416">
        <f>G24+G31</f>
        <v>75630251.744000003</v>
      </c>
      <c r="H32" s="417"/>
      <c r="I32" s="418"/>
      <c r="J32" s="413" t="str">
        <f>A32</f>
        <v>VALOR TOTAL BÁSICO</v>
      </c>
      <c r="K32" s="416">
        <f>K24+K31</f>
        <v>75630251.744000003</v>
      </c>
      <c r="L32" s="413" t="str">
        <f t="shared" ref="L32:L34" si="4">J32</f>
        <v>VALOR TOTAL BÁSICO</v>
      </c>
      <c r="M32" s="439">
        <f>M24+M31</f>
        <v>75630251.744000003</v>
      </c>
      <c r="N32" s="18"/>
    </row>
    <row r="33" spans="1:15" ht="13.65" customHeight="1">
      <c r="A33" s="668" t="s">
        <v>130</v>
      </c>
      <c r="B33" s="669"/>
      <c r="C33" s="669"/>
      <c r="D33" s="669"/>
      <c r="E33" s="669"/>
      <c r="F33" s="669"/>
      <c r="G33" s="419">
        <f>G32*0.19</f>
        <v>14369747.831360001</v>
      </c>
      <c r="H33" s="417"/>
      <c r="I33" s="417"/>
      <c r="J33" s="420" t="str">
        <f t="shared" ref="J33:J34" si="5">A33</f>
        <v>IVA = 19% * (E) = (F)</v>
      </c>
      <c r="K33" s="419">
        <f>K32*0.19</f>
        <v>14369747.831360001</v>
      </c>
      <c r="L33" s="420" t="str">
        <f t="shared" si="4"/>
        <v>IVA = 19% * (E) = (F)</v>
      </c>
      <c r="M33" s="440">
        <f>M32*0.19</f>
        <v>14369747.831360001</v>
      </c>
      <c r="N33" s="18"/>
    </row>
    <row r="34" spans="1:15" ht="13.65" customHeight="1">
      <c r="A34" s="644" t="s">
        <v>131</v>
      </c>
      <c r="B34" s="645"/>
      <c r="C34" s="645"/>
      <c r="D34" s="645"/>
      <c r="E34" s="645"/>
      <c r="F34" s="645"/>
      <c r="G34" s="416">
        <f>G32+G33</f>
        <v>89999999.57536</v>
      </c>
      <c r="H34" s="417"/>
      <c r="I34" s="418"/>
      <c r="J34" s="413" t="str">
        <f t="shared" si="5"/>
        <v>COSTO TOTAL = (E) + (F)</v>
      </c>
      <c r="K34" s="416">
        <f>K32+K33</f>
        <v>89999999.57536</v>
      </c>
      <c r="L34" s="413" t="str">
        <f t="shared" si="4"/>
        <v>COSTO TOTAL = (E) + (F)</v>
      </c>
      <c r="M34" s="439">
        <f>M32+M33</f>
        <v>89999999.57536</v>
      </c>
      <c r="N34" s="18"/>
    </row>
    <row r="35" spans="1:15" ht="16" thickBot="1">
      <c r="A35" s="473"/>
      <c r="B35" s="474"/>
      <c r="C35" s="475"/>
      <c r="D35" s="475"/>
      <c r="E35" s="474"/>
      <c r="F35" s="474"/>
      <c r="G35" s="476"/>
      <c r="H35" s="477"/>
      <c r="I35" s="478"/>
      <c r="J35" s="479"/>
      <c r="K35" s="476"/>
      <c r="L35" s="477"/>
      <c r="M35" s="480"/>
    </row>
    <row r="36" spans="1:15" ht="15.5">
      <c r="A36" s="627" t="s">
        <v>12</v>
      </c>
      <c r="B36" s="616"/>
      <c r="C36" s="616"/>
      <c r="D36" s="616"/>
      <c r="E36" s="646"/>
      <c r="F36" s="646"/>
      <c r="G36" s="646"/>
      <c r="H36" s="616" t="s">
        <v>13</v>
      </c>
      <c r="I36" s="616"/>
      <c r="J36" s="616"/>
      <c r="K36" s="616"/>
      <c r="L36" s="481"/>
      <c r="M36" s="482"/>
    </row>
    <row r="37" spans="1:15" ht="15.5">
      <c r="A37" s="625" t="s">
        <v>14</v>
      </c>
      <c r="B37" s="620"/>
      <c r="C37" s="620"/>
      <c r="D37" s="620"/>
      <c r="E37" s="626">
        <v>0</v>
      </c>
      <c r="F37" s="626"/>
      <c r="G37" s="626"/>
      <c r="H37" s="620" t="s">
        <v>15</v>
      </c>
      <c r="I37" s="620"/>
      <c r="J37" s="620"/>
      <c r="K37" s="620"/>
      <c r="L37" s="623">
        <f>+K9</f>
        <v>89999999.57536</v>
      </c>
      <c r="M37" s="624"/>
      <c r="N37" s="16"/>
    </row>
    <row r="38" spans="1:15" ht="15.5">
      <c r="A38" s="625" t="s">
        <v>16</v>
      </c>
      <c r="B38" s="620"/>
      <c r="C38" s="620"/>
      <c r="D38" s="620"/>
      <c r="E38" s="626">
        <v>0</v>
      </c>
      <c r="F38" s="626"/>
      <c r="G38" s="626"/>
      <c r="H38" s="620" t="s">
        <v>17</v>
      </c>
      <c r="I38" s="620"/>
      <c r="J38" s="620"/>
      <c r="K38" s="620"/>
      <c r="L38" s="623">
        <v>0</v>
      </c>
      <c r="M38" s="624"/>
    </row>
    <row r="39" spans="1:15" ht="15.5">
      <c r="A39" s="625" t="s">
        <v>18</v>
      </c>
      <c r="B39" s="620"/>
      <c r="C39" s="620"/>
      <c r="D39" s="620"/>
      <c r="E39" s="626">
        <f>SUM(E37:G38)</f>
        <v>0</v>
      </c>
      <c r="F39" s="626"/>
      <c r="G39" s="626"/>
      <c r="H39" s="620" t="s">
        <v>19</v>
      </c>
      <c r="I39" s="620"/>
      <c r="J39" s="620"/>
      <c r="K39" s="620"/>
      <c r="L39" s="621">
        <f>SUM(L37:M38)</f>
        <v>89999999.57536</v>
      </c>
      <c r="M39" s="622"/>
    </row>
    <row r="40" spans="1:15" ht="15.5">
      <c r="A40" s="625" t="s">
        <v>20</v>
      </c>
      <c r="B40" s="620"/>
      <c r="C40" s="620"/>
      <c r="D40" s="620"/>
      <c r="E40" s="626">
        <v>0</v>
      </c>
      <c r="F40" s="626"/>
      <c r="G40" s="626"/>
      <c r="H40" s="620" t="s">
        <v>21</v>
      </c>
      <c r="I40" s="620"/>
      <c r="J40" s="620"/>
      <c r="K40" s="620"/>
      <c r="L40" s="621">
        <v>0</v>
      </c>
      <c r="M40" s="622"/>
    </row>
    <row r="41" spans="1:15" ht="15.5">
      <c r="A41" s="625" t="s">
        <v>22</v>
      </c>
      <c r="B41" s="620"/>
      <c r="C41" s="620"/>
      <c r="D41" s="620"/>
      <c r="E41" s="626">
        <v>0</v>
      </c>
      <c r="F41" s="626"/>
      <c r="G41" s="626"/>
      <c r="H41" s="620" t="s">
        <v>23</v>
      </c>
      <c r="I41" s="620"/>
      <c r="J41" s="620"/>
      <c r="K41" s="620"/>
      <c r="L41" s="621">
        <f>K34</f>
        <v>89999999.57536</v>
      </c>
      <c r="M41" s="622"/>
    </row>
    <row r="42" spans="1:15" ht="15.5">
      <c r="A42" s="625" t="s">
        <v>24</v>
      </c>
      <c r="B42" s="620"/>
      <c r="C42" s="620"/>
      <c r="D42" s="620"/>
      <c r="E42" s="626">
        <f>SUM(E40:G41)</f>
        <v>0</v>
      </c>
      <c r="F42" s="626"/>
      <c r="G42" s="626"/>
      <c r="H42" s="620" t="s">
        <v>25</v>
      </c>
      <c r="I42" s="620"/>
      <c r="J42" s="620"/>
      <c r="K42" s="620"/>
      <c r="L42" s="621">
        <f>SUM(L40:M41)</f>
        <v>89999999.57536</v>
      </c>
      <c r="M42" s="622"/>
    </row>
    <row r="43" spans="1:15" ht="16" thickBot="1">
      <c r="A43" s="663" t="s">
        <v>26</v>
      </c>
      <c r="B43" s="664"/>
      <c r="C43" s="664"/>
      <c r="D43" s="664"/>
      <c r="E43" s="665">
        <f>+E39-E42</f>
        <v>0</v>
      </c>
      <c r="F43" s="665"/>
      <c r="G43" s="665"/>
      <c r="H43" s="664" t="s">
        <v>27</v>
      </c>
      <c r="I43" s="664"/>
      <c r="J43" s="664"/>
      <c r="K43" s="664"/>
      <c r="L43" s="666">
        <f>+L39-L42</f>
        <v>0</v>
      </c>
      <c r="M43" s="667"/>
    </row>
    <row r="44" spans="1:15" ht="16" thickBot="1">
      <c r="A44" s="421"/>
      <c r="B44" s="441"/>
      <c r="C44" s="441"/>
      <c r="D44" s="441"/>
      <c r="E44" s="441"/>
      <c r="F44" s="441"/>
      <c r="G44" s="442"/>
      <c r="H44" s="443"/>
      <c r="I44" s="443"/>
      <c r="J44" s="444"/>
      <c r="K44" s="445"/>
      <c r="L44" s="443"/>
      <c r="M44" s="422"/>
    </row>
    <row r="45" spans="1:15" ht="13.75" customHeight="1">
      <c r="A45" s="648" t="s">
        <v>164</v>
      </c>
      <c r="B45" s="649"/>
      <c r="C45" s="649"/>
      <c r="D45" s="649"/>
      <c r="E45" s="649"/>
      <c r="F45" s="649"/>
      <c r="G45" s="649"/>
      <c r="H45" s="649"/>
      <c r="I45" s="649"/>
      <c r="J45" s="649"/>
      <c r="K45" s="649"/>
      <c r="L45" s="649"/>
      <c r="M45" s="650"/>
      <c r="O45" s="17"/>
    </row>
    <row r="46" spans="1:15" ht="38.5" customHeight="1" thickBot="1">
      <c r="A46" s="651"/>
      <c r="B46" s="652"/>
      <c r="C46" s="652"/>
      <c r="D46" s="652"/>
      <c r="E46" s="652"/>
      <c r="F46" s="652"/>
      <c r="G46" s="652"/>
      <c r="H46" s="652"/>
      <c r="I46" s="652"/>
      <c r="J46" s="652"/>
      <c r="K46" s="652"/>
      <c r="L46" s="652"/>
      <c r="M46" s="653"/>
    </row>
    <row r="47" spans="1:15" ht="13" customHeight="1">
      <c r="A47" s="627" t="s">
        <v>28</v>
      </c>
      <c r="B47" s="616"/>
      <c r="C47" s="616"/>
      <c r="D47" s="628"/>
      <c r="E47" s="632">
        <f>L42-E41</f>
        <v>89999999.57536</v>
      </c>
      <c r="F47" s="633"/>
      <c r="G47" s="634"/>
      <c r="H47" s="657" t="s">
        <v>163</v>
      </c>
      <c r="I47" s="658" t="s">
        <v>29</v>
      </c>
      <c r="J47" s="658"/>
      <c r="K47" s="658"/>
      <c r="L47" s="658" t="s">
        <v>29</v>
      </c>
      <c r="M47" s="659" t="s">
        <v>29</v>
      </c>
    </row>
    <row r="48" spans="1:15" ht="22.25" customHeight="1" thickBot="1">
      <c r="A48" s="629"/>
      <c r="B48" s="630"/>
      <c r="C48" s="630"/>
      <c r="D48" s="631"/>
      <c r="E48" s="635"/>
      <c r="F48" s="636"/>
      <c r="G48" s="637"/>
      <c r="H48" s="660" t="s">
        <v>29</v>
      </c>
      <c r="I48" s="661" t="s">
        <v>29</v>
      </c>
      <c r="J48" s="661"/>
      <c r="K48" s="661"/>
      <c r="L48" s="661" t="s">
        <v>29</v>
      </c>
      <c r="M48" s="662" t="s">
        <v>29</v>
      </c>
    </row>
    <row r="49" spans="1:243" ht="15.5">
      <c r="A49" s="423"/>
      <c r="B49" s="424"/>
      <c r="C49" s="425"/>
      <c r="D49" s="425"/>
      <c r="E49" s="424"/>
      <c r="F49" s="424"/>
      <c r="G49" s="426"/>
      <c r="H49" s="424"/>
      <c r="I49" s="424"/>
      <c r="J49" s="427"/>
      <c r="K49" s="426"/>
      <c r="L49" s="424"/>
      <c r="M49" s="428"/>
    </row>
    <row r="50" spans="1:243" ht="15.5">
      <c r="A50" s="429"/>
      <c r="B50" s="446"/>
      <c r="C50" s="447" t="s">
        <v>103</v>
      </c>
      <c r="D50" s="447"/>
      <c r="E50" s="448"/>
      <c r="F50" s="448"/>
      <c r="G50" s="449"/>
      <c r="H50" s="446"/>
      <c r="I50" s="450" t="s">
        <v>104</v>
      </c>
      <c r="J50" s="451"/>
      <c r="K50" s="449"/>
      <c r="L50" s="446"/>
      <c r="M50" s="430"/>
    </row>
    <row r="51" spans="1:243" ht="67.25" customHeight="1">
      <c r="A51" s="429"/>
      <c r="B51" s="446"/>
      <c r="C51" s="447"/>
      <c r="D51" s="447"/>
      <c r="E51" s="448"/>
      <c r="F51" s="448"/>
      <c r="G51" s="449"/>
      <c r="H51" s="446"/>
      <c r="I51" s="446"/>
      <c r="J51" s="451"/>
      <c r="K51" s="449"/>
      <c r="L51" s="446"/>
      <c r="M51" s="430"/>
    </row>
    <row r="52" spans="1:243" ht="111" customHeight="1">
      <c r="A52" s="429"/>
      <c r="B52" s="446"/>
      <c r="C52" s="647" t="s">
        <v>176</v>
      </c>
      <c r="D52" s="647"/>
      <c r="E52" s="647"/>
      <c r="F52" s="647"/>
      <c r="G52" s="452"/>
      <c r="H52" s="446"/>
      <c r="I52" s="656" t="s">
        <v>177</v>
      </c>
      <c r="J52" s="656"/>
      <c r="K52" s="449"/>
      <c r="L52" s="446"/>
      <c r="M52" s="430"/>
    </row>
    <row r="53" spans="1:243" ht="16" thickBot="1">
      <c r="A53" s="431"/>
      <c r="B53" s="432"/>
      <c r="C53" s="433"/>
      <c r="D53" s="434"/>
      <c r="E53" s="432"/>
      <c r="F53" s="432"/>
      <c r="G53" s="435"/>
      <c r="H53" s="435"/>
      <c r="I53" s="435"/>
      <c r="J53" s="436"/>
      <c r="K53" s="437"/>
      <c r="L53" s="437"/>
      <c r="M53" s="438"/>
      <c r="N53" s="9"/>
    </row>
    <row r="56" spans="1:243" s="9" customFormat="1">
      <c r="A56" s="347"/>
      <c r="B56" s="348"/>
      <c r="C56" s="346"/>
      <c r="D56" s="346"/>
      <c r="E56" s="348"/>
      <c r="F56" s="348"/>
      <c r="G56" s="349"/>
      <c r="H56" s="348"/>
      <c r="I56" s="348"/>
      <c r="J56" s="350"/>
      <c r="K56" s="349"/>
      <c r="L56" s="348"/>
      <c r="M56" s="349"/>
      <c r="N56" s="1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</row>
  </sheetData>
  <mergeCells count="67">
    <mergeCell ref="C52:F52"/>
    <mergeCell ref="A45:M46"/>
    <mergeCell ref="G12:G13"/>
    <mergeCell ref="A23:F23"/>
    <mergeCell ref="A24:F24"/>
    <mergeCell ref="I52:J52"/>
    <mergeCell ref="H47:M48"/>
    <mergeCell ref="A43:D43"/>
    <mergeCell ref="E43:G43"/>
    <mergeCell ref="H43:K43"/>
    <mergeCell ref="L43:M43"/>
    <mergeCell ref="L41:M41"/>
    <mergeCell ref="L42:M42"/>
    <mergeCell ref="L40:M40"/>
    <mergeCell ref="A33:F33"/>
    <mergeCell ref="A34:F34"/>
    <mergeCell ref="H41:K41"/>
    <mergeCell ref="A42:D42"/>
    <mergeCell ref="E42:G42"/>
    <mergeCell ref="H42:K42"/>
    <mergeCell ref="H40:K40"/>
    <mergeCell ref="A47:D48"/>
    <mergeCell ref="E47:G48"/>
    <mergeCell ref="A41:D41"/>
    <mergeCell ref="A22:F22"/>
    <mergeCell ref="B12:B13"/>
    <mergeCell ref="A12:A13"/>
    <mergeCell ref="E41:G41"/>
    <mergeCell ref="A40:D40"/>
    <mergeCell ref="E40:G40"/>
    <mergeCell ref="A39:D39"/>
    <mergeCell ref="E39:G39"/>
    <mergeCell ref="A32:F32"/>
    <mergeCell ref="A36:D36"/>
    <mergeCell ref="E36:G36"/>
    <mergeCell ref="H39:K39"/>
    <mergeCell ref="L39:M39"/>
    <mergeCell ref="L37:M37"/>
    <mergeCell ref="A38:D38"/>
    <mergeCell ref="E38:G38"/>
    <mergeCell ref="H38:K38"/>
    <mergeCell ref="L38:M38"/>
    <mergeCell ref="A37:D37"/>
    <mergeCell ref="E37:G37"/>
    <mergeCell ref="H37:K37"/>
    <mergeCell ref="H36:K36"/>
    <mergeCell ref="C12:C13"/>
    <mergeCell ref="D12:D13"/>
    <mergeCell ref="E12:E13"/>
    <mergeCell ref="F12:F13"/>
    <mergeCell ref="B31:F31"/>
    <mergeCell ref="L7:M9"/>
    <mergeCell ref="A10:B10"/>
    <mergeCell ref="C10:G11"/>
    <mergeCell ref="H10:I10"/>
    <mergeCell ref="J10:M10"/>
    <mergeCell ref="A11:B11"/>
    <mergeCell ref="H11:I11"/>
    <mergeCell ref="J11:K11"/>
    <mergeCell ref="L11:M11"/>
    <mergeCell ref="A2:B9"/>
    <mergeCell ref="H2:I2"/>
    <mergeCell ref="H3:I3"/>
    <mergeCell ref="L6:M6"/>
    <mergeCell ref="L2:M5"/>
    <mergeCell ref="C2:F3"/>
    <mergeCell ref="C4:I9"/>
  </mergeCells>
  <printOptions horizontalCentered="1"/>
  <pageMargins left="0.7" right="0.7" top="0.75" bottom="0.75" header="0.3" footer="0.3"/>
  <pageSetup scale="43" firstPageNumber="0" orientation="landscape" cellComments="asDisplayed" horizontalDpi="360" verticalDpi="360" r:id="rId1"/>
  <headerFooter alignWithMargins="0">
    <oddFooter>&amp;CPágina &amp;P de &amp;N</oddFooter>
  </headerFooter>
  <rowBreaks count="1" manualBreakCount="1">
    <brk id="43" max="16383" man="1"/>
  </rowBreaks>
  <ignoredErrors>
    <ignoredError sqref="K9 E47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K60"/>
  <sheetViews>
    <sheetView showGridLines="0" showZeros="0" view="pageBreakPreview" topLeftCell="A25" zoomScale="70" zoomScaleNormal="76" zoomScaleSheetLayoutView="70" zoomScalePageLayoutView="40" workbookViewId="0">
      <selection activeCell="Q51" sqref="Q51"/>
    </sheetView>
  </sheetViews>
  <sheetFormatPr baseColWidth="10" defaultColWidth="11" defaultRowHeight="13"/>
  <cols>
    <col min="1" max="1" width="6.453125" style="115" customWidth="1"/>
    <col min="2" max="2" width="54.08984375" style="102" customWidth="1"/>
    <col min="3" max="3" width="13.81640625" style="99" customWidth="1"/>
    <col min="4" max="4" width="8.90625" style="99" bestFit="1" customWidth="1"/>
    <col min="5" max="5" width="12.54296875" style="102" bestFit="1" customWidth="1"/>
    <col min="6" max="6" width="12.54296875" style="102" customWidth="1"/>
    <col min="7" max="7" width="9.36328125" style="102" customWidth="1"/>
    <col min="8" max="8" width="9.54296875" style="102" customWidth="1"/>
    <col min="9" max="9" width="14.08984375" style="104" bestFit="1" customWidth="1"/>
    <col min="10" max="10" width="5.54296875" style="102" bestFit="1" customWidth="1"/>
    <col min="11" max="11" width="9.08984375" style="102" bestFit="1" customWidth="1"/>
    <col min="12" max="12" width="26.90625" style="103" bestFit="1" customWidth="1"/>
    <col min="13" max="13" width="21.08984375" style="104" customWidth="1"/>
    <col min="14" max="14" width="18.08984375" style="102" customWidth="1"/>
    <col min="15" max="15" width="16.453125" style="104" customWidth="1"/>
    <col min="16" max="16" width="10.453125" style="13" customWidth="1"/>
    <col min="17" max="16384" width="11" style="1"/>
  </cols>
  <sheetData>
    <row r="1" spans="1:245" ht="16.649999999999999" customHeight="1" thickBot="1">
      <c r="A1" s="46"/>
      <c r="B1" s="47"/>
      <c r="C1" s="48"/>
      <c r="D1" s="48"/>
      <c r="E1" s="47"/>
      <c r="F1" s="47"/>
      <c r="G1" s="47"/>
      <c r="H1" s="47"/>
      <c r="I1" s="49"/>
      <c r="J1" s="47"/>
      <c r="K1" s="47"/>
      <c r="L1" s="50"/>
      <c r="M1" s="49"/>
      <c r="N1" s="47"/>
      <c r="O1" s="51"/>
    </row>
    <row r="2" spans="1:245" ht="14" customHeight="1">
      <c r="A2" s="548" t="s">
        <v>50</v>
      </c>
      <c r="B2" s="549"/>
      <c r="C2" s="552" t="s">
        <v>109</v>
      </c>
      <c r="D2" s="552"/>
      <c r="E2" s="552"/>
      <c r="F2" s="552"/>
      <c r="G2" s="552"/>
      <c r="H2" s="217"/>
      <c r="I2" s="173" t="s">
        <v>99</v>
      </c>
      <c r="J2" s="554">
        <v>45288</v>
      </c>
      <c r="K2" s="554"/>
      <c r="L2" s="555" t="s">
        <v>111</v>
      </c>
      <c r="M2" s="555"/>
      <c r="N2" s="556"/>
      <c r="O2" s="557"/>
      <c r="P2" s="14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</row>
    <row r="3" spans="1:245" ht="15" customHeight="1">
      <c r="A3" s="550"/>
      <c r="B3" s="551"/>
      <c r="C3" s="553"/>
      <c r="D3" s="553"/>
      <c r="E3" s="553"/>
      <c r="F3" s="553"/>
      <c r="G3" s="553"/>
      <c r="H3" s="218"/>
      <c r="I3" s="52" t="s">
        <v>100</v>
      </c>
      <c r="J3" s="560">
        <f>+J2+265</f>
        <v>45553</v>
      </c>
      <c r="K3" s="560"/>
      <c r="L3" s="542" t="s">
        <v>31</v>
      </c>
      <c r="M3" s="542"/>
      <c r="N3" s="558"/>
      <c r="O3" s="559"/>
      <c r="P3" s="14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</row>
    <row r="4" spans="1:245" ht="15" customHeight="1">
      <c r="A4" s="550"/>
      <c r="B4" s="551"/>
      <c r="C4" s="561" t="s">
        <v>110</v>
      </c>
      <c r="D4" s="561"/>
      <c r="E4" s="561"/>
      <c r="F4" s="561"/>
      <c r="G4" s="561"/>
      <c r="H4" s="561"/>
      <c r="I4" s="561"/>
      <c r="J4" s="561"/>
      <c r="K4" s="561"/>
      <c r="L4" s="542" t="s">
        <v>0</v>
      </c>
      <c r="M4" s="542"/>
      <c r="N4" s="558"/>
      <c r="O4" s="559"/>
      <c r="P4" s="14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</row>
    <row r="5" spans="1:245" ht="12.65" customHeight="1">
      <c r="A5" s="550"/>
      <c r="B5" s="551"/>
      <c r="C5" s="561"/>
      <c r="D5" s="561"/>
      <c r="E5" s="561"/>
      <c r="F5" s="561"/>
      <c r="G5" s="561"/>
      <c r="H5" s="561"/>
      <c r="I5" s="561"/>
      <c r="J5" s="561"/>
      <c r="K5" s="561"/>
      <c r="L5" s="53" t="s">
        <v>1</v>
      </c>
      <c r="M5" s="54">
        <v>45324</v>
      </c>
      <c r="N5" s="558"/>
      <c r="O5" s="559"/>
      <c r="P5" s="14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</row>
    <row r="6" spans="1:245" ht="13.4" customHeight="1">
      <c r="A6" s="550"/>
      <c r="B6" s="551"/>
      <c r="C6" s="561"/>
      <c r="D6" s="561"/>
      <c r="E6" s="561"/>
      <c r="F6" s="561"/>
      <c r="G6" s="561"/>
      <c r="H6" s="561"/>
      <c r="I6" s="561"/>
      <c r="J6" s="561"/>
      <c r="K6" s="561"/>
      <c r="L6" s="55" t="s">
        <v>2</v>
      </c>
      <c r="M6" s="54">
        <v>45385</v>
      </c>
      <c r="N6" s="553" t="s">
        <v>57</v>
      </c>
      <c r="O6" s="562"/>
      <c r="P6" s="1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</row>
    <row r="7" spans="1:245">
      <c r="A7" s="550"/>
      <c r="B7" s="551"/>
      <c r="C7" s="561"/>
      <c r="D7" s="561"/>
      <c r="E7" s="561"/>
      <c r="F7" s="561"/>
      <c r="G7" s="561"/>
      <c r="H7" s="561"/>
      <c r="I7" s="561"/>
      <c r="J7" s="561"/>
      <c r="K7" s="561"/>
      <c r="L7" s="53" t="s">
        <v>3</v>
      </c>
      <c r="M7" s="56">
        <f>I37</f>
        <v>51949788</v>
      </c>
      <c r="N7" s="539">
        <v>45544</v>
      </c>
      <c r="O7" s="540"/>
      <c r="P7" s="14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</row>
    <row r="8" spans="1:245">
      <c r="A8" s="550"/>
      <c r="B8" s="551"/>
      <c r="C8" s="561"/>
      <c r="D8" s="561"/>
      <c r="E8" s="561"/>
      <c r="F8" s="561"/>
      <c r="G8" s="561"/>
      <c r="H8" s="561"/>
      <c r="I8" s="561"/>
      <c r="J8" s="561"/>
      <c r="K8" s="561"/>
      <c r="L8" s="53" t="s">
        <v>4</v>
      </c>
      <c r="M8" s="56"/>
      <c r="N8" s="539"/>
      <c r="O8" s="540"/>
      <c r="P8" s="14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</row>
    <row r="9" spans="1:245">
      <c r="A9" s="550"/>
      <c r="B9" s="551"/>
      <c r="C9" s="561"/>
      <c r="D9" s="561"/>
      <c r="E9" s="561"/>
      <c r="F9" s="561"/>
      <c r="G9" s="561"/>
      <c r="H9" s="561"/>
      <c r="I9" s="561"/>
      <c r="J9" s="561"/>
      <c r="K9" s="561"/>
      <c r="L9" s="57" t="s">
        <v>5</v>
      </c>
      <c r="M9" s="56">
        <f>M8+M7</f>
        <v>51949788</v>
      </c>
      <c r="N9" s="539"/>
      <c r="O9" s="540"/>
      <c r="P9" s="1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</row>
    <row r="10" spans="1:245" s="4" customFormat="1" ht="25.75" customHeight="1">
      <c r="A10" s="541" t="s">
        <v>101</v>
      </c>
      <c r="B10" s="542"/>
      <c r="C10" s="543" t="s">
        <v>6</v>
      </c>
      <c r="D10" s="543"/>
      <c r="E10" s="543"/>
      <c r="F10" s="543"/>
      <c r="G10" s="543"/>
      <c r="H10" s="543"/>
      <c r="I10" s="543"/>
      <c r="J10" s="543"/>
      <c r="K10" s="543"/>
      <c r="L10" s="544" t="s">
        <v>51</v>
      </c>
      <c r="M10" s="544"/>
      <c r="N10" s="544"/>
      <c r="O10" s="545"/>
      <c r="P10" s="14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</row>
    <row r="11" spans="1:245" s="4" customFormat="1">
      <c r="A11" s="541" t="s">
        <v>112</v>
      </c>
      <c r="B11" s="546"/>
      <c r="C11" s="543"/>
      <c r="D11" s="543"/>
      <c r="E11" s="543"/>
      <c r="F11" s="543"/>
      <c r="G11" s="543"/>
      <c r="H11" s="543"/>
      <c r="I11" s="543"/>
      <c r="J11" s="544" t="s">
        <v>7</v>
      </c>
      <c r="K11" s="544"/>
      <c r="L11" s="547" t="s">
        <v>8</v>
      </c>
      <c r="M11" s="547"/>
      <c r="N11" s="544" t="s">
        <v>9</v>
      </c>
      <c r="O11" s="545"/>
      <c r="P11" s="14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</row>
    <row r="12" spans="1:245" s="4" customFormat="1">
      <c r="A12" s="537" t="s">
        <v>56</v>
      </c>
      <c r="B12" s="538" t="s">
        <v>32</v>
      </c>
      <c r="C12" s="146" t="s">
        <v>70</v>
      </c>
      <c r="D12" s="146" t="s">
        <v>71</v>
      </c>
      <c r="E12" s="146" t="s">
        <v>72</v>
      </c>
      <c r="F12" s="147" t="s">
        <v>73</v>
      </c>
      <c r="G12" s="147" t="s">
        <v>74</v>
      </c>
      <c r="H12" s="147" t="s">
        <v>75</v>
      </c>
      <c r="I12" s="147" t="s">
        <v>76</v>
      </c>
      <c r="J12" s="58" t="s">
        <v>10</v>
      </c>
      <c r="K12" s="58" t="s">
        <v>11</v>
      </c>
      <c r="L12" s="59" t="s">
        <v>10</v>
      </c>
      <c r="M12" s="60" t="s">
        <v>11</v>
      </c>
      <c r="N12" s="58" t="s">
        <v>10</v>
      </c>
      <c r="O12" s="174" t="s">
        <v>11</v>
      </c>
      <c r="P12" s="14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5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</row>
    <row r="13" spans="1:245" s="4" customFormat="1" ht="39">
      <c r="A13" s="537"/>
      <c r="B13" s="538"/>
      <c r="C13" s="148" t="s">
        <v>33</v>
      </c>
      <c r="D13" s="148" t="s">
        <v>77</v>
      </c>
      <c r="E13" s="148" t="s">
        <v>55</v>
      </c>
      <c r="F13" s="149" t="s">
        <v>78</v>
      </c>
      <c r="G13" s="150" t="s">
        <v>34</v>
      </c>
      <c r="H13" s="150" t="s">
        <v>79</v>
      </c>
      <c r="I13" s="151" t="s">
        <v>80</v>
      </c>
      <c r="J13" s="58"/>
      <c r="K13" s="58"/>
      <c r="L13" s="59"/>
      <c r="M13" s="61"/>
      <c r="N13" s="58"/>
      <c r="O13" s="174"/>
      <c r="P13" s="14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5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</row>
    <row r="14" spans="1:245" s="12" customFormat="1">
      <c r="A14" s="175">
        <v>1</v>
      </c>
      <c r="B14" s="152" t="s">
        <v>35</v>
      </c>
      <c r="C14" s="153"/>
      <c r="D14" s="153"/>
      <c r="E14" s="153"/>
      <c r="F14" s="215"/>
      <c r="G14" s="532"/>
      <c r="H14" s="532"/>
      <c r="I14" s="532"/>
      <c r="J14" s="127"/>
      <c r="K14" s="128"/>
      <c r="L14" s="129"/>
      <c r="M14" s="128"/>
      <c r="N14" s="130"/>
      <c r="O14" s="176"/>
      <c r="P14" s="10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</row>
    <row r="15" spans="1:245" s="12" customFormat="1">
      <c r="A15" s="177" t="s">
        <v>81</v>
      </c>
      <c r="B15" s="154" t="s">
        <v>36</v>
      </c>
      <c r="C15" s="155"/>
      <c r="D15" s="155"/>
      <c r="E15" s="155"/>
      <c r="F15" s="155"/>
      <c r="G15" s="155"/>
      <c r="H15" s="155"/>
      <c r="I15" s="156"/>
      <c r="J15" s="62"/>
      <c r="K15" s="63"/>
      <c r="L15" s="64"/>
      <c r="M15" s="63"/>
      <c r="N15" s="64"/>
      <c r="O15" s="178"/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</row>
    <row r="16" spans="1:245" s="8" customFormat="1">
      <c r="A16" s="179" t="s">
        <v>37</v>
      </c>
      <c r="B16" s="156" t="s">
        <v>38</v>
      </c>
      <c r="C16" s="157">
        <v>6500000</v>
      </c>
      <c r="D16" s="116">
        <v>1</v>
      </c>
      <c r="E16" s="117">
        <v>0.25</v>
      </c>
      <c r="F16" s="158">
        <f>C16*D16*E16</f>
        <v>1625000</v>
      </c>
      <c r="G16" s="118">
        <v>3</v>
      </c>
      <c r="H16" s="159">
        <v>1.73</v>
      </c>
      <c r="I16" s="220">
        <f>F16*G16*H16</f>
        <v>8433750</v>
      </c>
      <c r="J16" s="62"/>
      <c r="K16" s="66"/>
      <c r="L16" s="64">
        <v>3</v>
      </c>
      <c r="M16" s="63">
        <f>L16*F16*H16</f>
        <v>8433750</v>
      </c>
      <c r="N16" s="136">
        <f>J16+L16</f>
        <v>3</v>
      </c>
      <c r="O16" s="180">
        <f>M16+K16</f>
        <v>8433750</v>
      </c>
      <c r="P16" s="10"/>
      <c r="Q16" s="7" t="s">
        <v>113</v>
      </c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</row>
    <row r="17" spans="1:245" s="12" customFormat="1">
      <c r="A17" s="179" t="s">
        <v>39</v>
      </c>
      <c r="B17" s="156" t="s">
        <v>40</v>
      </c>
      <c r="C17" s="157">
        <v>3500000</v>
      </c>
      <c r="D17" s="116">
        <v>1</v>
      </c>
      <c r="E17" s="117">
        <v>1</v>
      </c>
      <c r="F17" s="158">
        <f t="shared" ref="F17:F19" si="0">C17*D17*E17</f>
        <v>3500000</v>
      </c>
      <c r="G17" s="118">
        <v>3</v>
      </c>
      <c r="H17" s="159">
        <v>1.73</v>
      </c>
      <c r="I17" s="220">
        <f>F17*G17*H17</f>
        <v>18165000</v>
      </c>
      <c r="J17" s="62"/>
      <c r="K17" s="63"/>
      <c r="L17" s="64">
        <v>3</v>
      </c>
      <c r="M17" s="63">
        <f t="shared" ref="M17:M23" si="1">L17*F17*H17</f>
        <v>18165000</v>
      </c>
      <c r="N17" s="136">
        <f t="shared" ref="N17:N23" si="2">J17+L17</f>
        <v>3</v>
      </c>
      <c r="O17" s="180">
        <f t="shared" ref="O17:O23" si="3">M17+K17</f>
        <v>18165000</v>
      </c>
      <c r="P17" s="10"/>
      <c r="Q17" s="145">
        <f>Q39</f>
        <v>1</v>
      </c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</row>
    <row r="18" spans="1:245" s="12" customFormat="1">
      <c r="A18" s="179" t="s">
        <v>41</v>
      </c>
      <c r="B18" s="156" t="s">
        <v>82</v>
      </c>
      <c r="C18" s="157">
        <v>2500000</v>
      </c>
      <c r="D18" s="116">
        <v>1</v>
      </c>
      <c r="E18" s="117">
        <v>0.3</v>
      </c>
      <c r="F18" s="158">
        <f t="shared" si="0"/>
        <v>750000</v>
      </c>
      <c r="G18" s="118">
        <v>1</v>
      </c>
      <c r="H18" s="159">
        <v>1.73</v>
      </c>
      <c r="I18" s="220">
        <f t="shared" ref="I18:I19" si="4">F18*G18*H18</f>
        <v>1297500</v>
      </c>
      <c r="J18" s="62"/>
      <c r="K18" s="63"/>
      <c r="L18" s="64">
        <v>1</v>
      </c>
      <c r="M18" s="63">
        <f t="shared" si="1"/>
        <v>1297500</v>
      </c>
      <c r="N18" s="136">
        <f t="shared" si="2"/>
        <v>1</v>
      </c>
      <c r="O18" s="180">
        <f t="shared" si="3"/>
        <v>1297500</v>
      </c>
      <c r="P18" s="10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</row>
    <row r="19" spans="1:245" s="12" customFormat="1">
      <c r="A19" s="179" t="s">
        <v>42</v>
      </c>
      <c r="B19" s="156" t="s">
        <v>83</v>
      </c>
      <c r="C19" s="157">
        <v>1500000</v>
      </c>
      <c r="D19" s="116">
        <v>1</v>
      </c>
      <c r="E19" s="117">
        <v>0.3</v>
      </c>
      <c r="F19" s="158">
        <f t="shared" si="0"/>
        <v>450000</v>
      </c>
      <c r="G19" s="118">
        <v>1</v>
      </c>
      <c r="H19" s="159">
        <v>1.9</v>
      </c>
      <c r="I19" s="220">
        <f t="shared" si="4"/>
        <v>855000</v>
      </c>
      <c r="J19" s="62"/>
      <c r="K19" s="63"/>
      <c r="L19" s="64">
        <f t="shared" ref="L19" si="5">L18</f>
        <v>1</v>
      </c>
      <c r="M19" s="63">
        <f t="shared" si="1"/>
        <v>855000</v>
      </c>
      <c r="N19" s="136">
        <f t="shared" si="2"/>
        <v>1</v>
      </c>
      <c r="O19" s="180">
        <f t="shared" si="3"/>
        <v>855000</v>
      </c>
      <c r="P19" s="10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</row>
    <row r="20" spans="1:245" s="8" customFormat="1">
      <c r="A20" s="181" t="s">
        <v>30</v>
      </c>
      <c r="B20" s="155" t="s">
        <v>84</v>
      </c>
      <c r="C20" s="160"/>
      <c r="D20" s="155"/>
      <c r="E20" s="161"/>
      <c r="F20" s="158"/>
      <c r="G20" s="162"/>
      <c r="H20" s="162"/>
      <c r="I20" s="220"/>
      <c r="J20" s="62"/>
      <c r="K20" s="66"/>
      <c r="L20" s="64"/>
      <c r="M20" s="63"/>
      <c r="N20" s="136"/>
      <c r="O20" s="180"/>
      <c r="P20" s="1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</row>
    <row r="21" spans="1:245" s="12" customFormat="1">
      <c r="A21" s="182" t="s">
        <v>43</v>
      </c>
      <c r="B21" s="163" t="s">
        <v>85</v>
      </c>
      <c r="C21" s="119">
        <v>1800000</v>
      </c>
      <c r="D21" s="116">
        <v>1</v>
      </c>
      <c r="E21" s="117">
        <v>0.45</v>
      </c>
      <c r="F21" s="158">
        <f>C21*D21*E21</f>
        <v>810000</v>
      </c>
      <c r="G21" s="118">
        <v>3</v>
      </c>
      <c r="H21" s="159">
        <f>H19</f>
        <v>1.9</v>
      </c>
      <c r="I21" s="220">
        <f>G21*H21*F21</f>
        <v>4616999.9999999991</v>
      </c>
      <c r="J21" s="62"/>
      <c r="K21" s="63"/>
      <c r="L21" s="64">
        <v>3</v>
      </c>
      <c r="M21" s="63">
        <f t="shared" si="1"/>
        <v>4617000</v>
      </c>
      <c r="N21" s="136">
        <f t="shared" si="2"/>
        <v>3</v>
      </c>
      <c r="O21" s="180">
        <f t="shared" si="3"/>
        <v>4617000</v>
      </c>
      <c r="P21" s="10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</row>
    <row r="22" spans="1:245" s="12" customFormat="1">
      <c r="A22" s="182" t="s">
        <v>45</v>
      </c>
      <c r="B22" s="156" t="s">
        <v>44</v>
      </c>
      <c r="C22" s="119">
        <v>1500000</v>
      </c>
      <c r="D22" s="116">
        <v>1</v>
      </c>
      <c r="E22" s="117">
        <v>0.2</v>
      </c>
      <c r="F22" s="158">
        <f t="shared" ref="F22:F23" si="6">C22*D22*E22</f>
        <v>300000</v>
      </c>
      <c r="G22" s="118">
        <v>1.5</v>
      </c>
      <c r="H22" s="159">
        <f>H19</f>
        <v>1.9</v>
      </c>
      <c r="I22" s="220">
        <f t="shared" ref="I22:I23" si="7">G22*H22*F22</f>
        <v>854999.99999999988</v>
      </c>
      <c r="J22" s="62"/>
      <c r="K22" s="63"/>
      <c r="L22" s="64">
        <v>1.5</v>
      </c>
      <c r="M22" s="63">
        <f t="shared" si="1"/>
        <v>855000</v>
      </c>
      <c r="N22" s="136">
        <f t="shared" si="2"/>
        <v>1.5</v>
      </c>
      <c r="O22" s="180">
        <f t="shared" si="3"/>
        <v>855000</v>
      </c>
      <c r="P22" s="10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</row>
    <row r="23" spans="1:245" s="12" customFormat="1">
      <c r="A23" s="179" t="s">
        <v>86</v>
      </c>
      <c r="B23" s="156" t="s">
        <v>87</v>
      </c>
      <c r="C23" s="119">
        <v>1200000</v>
      </c>
      <c r="D23" s="116">
        <v>1</v>
      </c>
      <c r="E23" s="117">
        <v>0.5</v>
      </c>
      <c r="F23" s="158">
        <f t="shared" si="6"/>
        <v>600000</v>
      </c>
      <c r="G23" s="118">
        <v>2</v>
      </c>
      <c r="H23" s="159">
        <f>H19</f>
        <v>1.9</v>
      </c>
      <c r="I23" s="220">
        <f t="shared" si="7"/>
        <v>2280000</v>
      </c>
      <c r="J23" s="62"/>
      <c r="K23" s="63"/>
      <c r="L23" s="64">
        <v>2</v>
      </c>
      <c r="M23" s="63">
        <f t="shared" si="1"/>
        <v>2280000</v>
      </c>
      <c r="N23" s="136">
        <f t="shared" si="2"/>
        <v>2</v>
      </c>
      <c r="O23" s="180">
        <f t="shared" si="3"/>
        <v>2280000</v>
      </c>
      <c r="P23" s="10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</row>
    <row r="24" spans="1:245" s="8" customFormat="1">
      <c r="A24" s="533" t="s">
        <v>46</v>
      </c>
      <c r="B24" s="534"/>
      <c r="C24" s="534"/>
      <c r="D24" s="534"/>
      <c r="E24" s="534"/>
      <c r="F24" s="534"/>
      <c r="G24" s="534"/>
      <c r="H24" s="216"/>
      <c r="I24" s="221">
        <f>SUM(I16:I23)</f>
        <v>36503250</v>
      </c>
      <c r="J24" s="62"/>
      <c r="K24" s="66"/>
      <c r="L24" s="135" t="s">
        <v>52</v>
      </c>
      <c r="M24" s="80">
        <f>SUM(M16:M23)</f>
        <v>36503250</v>
      </c>
      <c r="N24" s="67" t="s">
        <v>52</v>
      </c>
      <c r="O24" s="183">
        <f>SUM(O16:O23)</f>
        <v>36503250</v>
      </c>
      <c r="P24" s="10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</row>
    <row r="25" spans="1:245" s="12" customFormat="1">
      <c r="A25" s="184"/>
      <c r="B25" s="164"/>
      <c r="C25" s="164"/>
      <c r="D25" s="164"/>
      <c r="E25" s="164"/>
      <c r="F25" s="164"/>
      <c r="G25" s="164"/>
      <c r="H25" s="164"/>
      <c r="I25" s="165"/>
      <c r="J25" s="62"/>
      <c r="K25" s="63"/>
      <c r="L25" s="64"/>
      <c r="M25" s="63"/>
      <c r="N25" s="64"/>
      <c r="O25" s="178"/>
      <c r="P25" s="10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</row>
    <row r="26" spans="1:245" s="12" customFormat="1">
      <c r="A26" s="185" t="s">
        <v>88</v>
      </c>
      <c r="B26" s="131" t="s">
        <v>47</v>
      </c>
      <c r="C26" s="132" t="s">
        <v>89</v>
      </c>
      <c r="D26" s="132" t="s">
        <v>77</v>
      </c>
      <c r="E26" s="133" t="s">
        <v>90</v>
      </c>
      <c r="F26" s="134" t="s">
        <v>11</v>
      </c>
      <c r="G26" s="535"/>
      <c r="H26" s="535"/>
      <c r="I26" s="535"/>
      <c r="J26" s="127"/>
      <c r="K26" s="128"/>
      <c r="L26" s="129"/>
      <c r="M26" s="128"/>
      <c r="N26" s="129"/>
      <c r="O26" s="176"/>
      <c r="P26" s="10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</row>
    <row r="27" spans="1:245" s="8" customFormat="1">
      <c r="A27" s="186" t="s">
        <v>91</v>
      </c>
      <c r="B27" s="123" t="s">
        <v>92</v>
      </c>
      <c r="C27" s="116" t="s">
        <v>93</v>
      </c>
      <c r="D27" s="116">
        <v>2</v>
      </c>
      <c r="E27" s="124">
        <v>3516017</v>
      </c>
      <c r="F27" s="125">
        <f>D27*E27</f>
        <v>7032034</v>
      </c>
      <c r="G27" s="536"/>
      <c r="H27" s="536"/>
      <c r="I27" s="536"/>
      <c r="J27" s="62"/>
      <c r="K27" s="66"/>
      <c r="L27" s="64">
        <f>L23</f>
        <v>2</v>
      </c>
      <c r="M27" s="63">
        <f>L27*E27</f>
        <v>7032034</v>
      </c>
      <c r="N27" s="136">
        <f>J27+L27</f>
        <v>2</v>
      </c>
      <c r="O27" s="180">
        <f>M27+K27</f>
        <v>7032034</v>
      </c>
      <c r="P27" s="10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</row>
    <row r="28" spans="1:245" s="12" customFormat="1">
      <c r="A28" s="186"/>
      <c r="B28" s="126" t="s">
        <v>95</v>
      </c>
      <c r="C28" s="120" t="str">
        <f>+C26</f>
        <v>UND</v>
      </c>
      <c r="D28" s="120" t="str">
        <f>+D26</f>
        <v>CANTIDAD</v>
      </c>
      <c r="E28" s="121" t="str">
        <f>+E26</f>
        <v>VR. UNITARIO</v>
      </c>
      <c r="F28" s="122" t="str">
        <f>+F26</f>
        <v>VR. TOTAL</v>
      </c>
      <c r="G28" s="536"/>
      <c r="H28" s="536"/>
      <c r="I28" s="536"/>
      <c r="J28" s="62"/>
      <c r="K28" s="63"/>
      <c r="L28" s="64"/>
      <c r="M28" s="63"/>
      <c r="N28" s="136">
        <f t="shared" ref="N28:N29" si="8">J28+L28</f>
        <v>0</v>
      </c>
      <c r="O28" s="180"/>
      <c r="P28" s="10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</row>
    <row r="29" spans="1:245" s="12" customFormat="1" ht="39">
      <c r="A29" s="186" t="s">
        <v>94</v>
      </c>
      <c r="B29" s="126" t="s">
        <v>96</v>
      </c>
      <c r="C29" s="116" t="s">
        <v>89</v>
      </c>
      <c r="D29" s="116">
        <v>4</v>
      </c>
      <c r="E29" s="124">
        <v>30000</v>
      </c>
      <c r="F29" s="124">
        <f>D29*E29</f>
        <v>120000</v>
      </c>
      <c r="G29" s="536"/>
      <c r="H29" s="536"/>
      <c r="I29" s="536"/>
      <c r="J29" s="62"/>
      <c r="K29" s="63"/>
      <c r="L29" s="64">
        <v>4</v>
      </c>
      <c r="M29" s="63">
        <f t="shared" ref="M29" si="9">L29*E29</f>
        <v>120000</v>
      </c>
      <c r="N29" s="136">
        <f t="shared" si="8"/>
        <v>4</v>
      </c>
      <c r="O29" s="180">
        <f t="shared" ref="O29" si="10">M29+K29</f>
        <v>120000</v>
      </c>
      <c r="P29" s="10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</row>
    <row r="30" spans="1:245" s="8" customFormat="1">
      <c r="A30" s="522" t="s">
        <v>97</v>
      </c>
      <c r="B30" s="523"/>
      <c r="C30" s="523"/>
      <c r="D30" s="523"/>
      <c r="E30" s="523"/>
      <c r="F30" s="166">
        <f>F27+F29</f>
        <v>7152034</v>
      </c>
      <c r="G30" s="167"/>
      <c r="H30" s="167"/>
      <c r="I30" s="167"/>
      <c r="J30" s="62"/>
      <c r="K30" s="66"/>
      <c r="L30" s="135" t="s">
        <v>52</v>
      </c>
      <c r="M30" s="80">
        <f>SUM(M27:M29)</f>
        <v>7152034</v>
      </c>
      <c r="N30" s="67" t="s">
        <v>52</v>
      </c>
      <c r="O30" s="183">
        <f>SUM(O27:O29)</f>
        <v>7152034</v>
      </c>
      <c r="P30" s="1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</row>
    <row r="31" spans="1:245" s="12" customFormat="1">
      <c r="A31" s="214"/>
      <c r="B31" s="68"/>
      <c r="C31" s="69"/>
      <c r="D31" s="70"/>
      <c r="E31" s="71"/>
      <c r="F31" s="70"/>
      <c r="G31" s="72"/>
      <c r="H31" s="72"/>
      <c r="I31" s="73"/>
      <c r="J31" s="62"/>
      <c r="K31" s="63"/>
      <c r="L31" s="64"/>
      <c r="M31" s="63"/>
      <c r="N31" s="65"/>
      <c r="O31" s="178"/>
      <c r="P31" s="10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</row>
    <row r="32" spans="1:245" s="6" customFormat="1">
      <c r="A32" s="187"/>
      <c r="B32" s="74"/>
      <c r="C32" s="75"/>
      <c r="D32" s="70"/>
      <c r="E32" s="76"/>
      <c r="F32" s="524" t="s">
        <v>98</v>
      </c>
      <c r="G32" s="524"/>
      <c r="H32" s="211"/>
      <c r="I32" s="77">
        <f>I24+F30</f>
        <v>43655284</v>
      </c>
      <c r="J32" s="62"/>
      <c r="K32" s="78"/>
      <c r="L32" s="79" t="s">
        <v>102</v>
      </c>
      <c r="M32" s="80">
        <f>M24+M30</f>
        <v>43655284</v>
      </c>
      <c r="N32" s="81" t="s">
        <v>105</v>
      </c>
      <c r="O32" s="188">
        <f>M32+K32</f>
        <v>43655284</v>
      </c>
      <c r="P32" s="1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</row>
    <row r="33" spans="1:245" s="6" customFormat="1">
      <c r="A33" s="187"/>
      <c r="B33" s="74"/>
      <c r="C33" s="69"/>
      <c r="D33" s="70"/>
      <c r="E33" s="71"/>
      <c r="F33" s="70"/>
      <c r="G33" s="68"/>
      <c r="H33" s="68"/>
      <c r="I33" s="68"/>
      <c r="J33" s="62"/>
      <c r="K33" s="66"/>
      <c r="L33" s="64"/>
      <c r="M33" s="63"/>
      <c r="N33" s="65"/>
      <c r="O33" s="178"/>
      <c r="P33" s="1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</row>
    <row r="34" spans="1:245">
      <c r="A34" s="189"/>
      <c r="B34" s="82"/>
      <c r="C34" s="83"/>
      <c r="D34" s="83"/>
      <c r="E34" s="82"/>
      <c r="F34" s="82"/>
      <c r="G34" s="82"/>
      <c r="H34" s="82"/>
      <c r="I34" s="84"/>
      <c r="J34" s="85"/>
      <c r="K34" s="86"/>
      <c r="L34" s="87"/>
      <c r="M34" s="88"/>
      <c r="N34" s="87"/>
      <c r="O34" s="190"/>
    </row>
    <row r="35" spans="1:245" ht="25.75" customHeight="1">
      <c r="A35" s="525" t="s">
        <v>54</v>
      </c>
      <c r="B35" s="526"/>
      <c r="C35" s="526"/>
      <c r="D35" s="526"/>
      <c r="E35" s="526"/>
      <c r="F35" s="526"/>
      <c r="G35" s="526"/>
      <c r="H35" s="212"/>
      <c r="I35" s="89">
        <f>I32</f>
        <v>43655284</v>
      </c>
      <c r="J35" s="90"/>
      <c r="K35" s="91"/>
      <c r="L35" s="137" t="s">
        <v>108</v>
      </c>
      <c r="M35" s="138">
        <f>M32</f>
        <v>43655284</v>
      </c>
      <c r="N35" s="92" t="s">
        <v>106</v>
      </c>
      <c r="O35" s="191">
        <f>O32</f>
        <v>43655284</v>
      </c>
    </row>
    <row r="36" spans="1:245" ht="13.65" customHeight="1">
      <c r="A36" s="525" t="s">
        <v>48</v>
      </c>
      <c r="B36" s="526"/>
      <c r="C36" s="526"/>
      <c r="D36" s="526"/>
      <c r="E36" s="526"/>
      <c r="F36" s="526"/>
      <c r="G36" s="526"/>
      <c r="H36" s="212"/>
      <c r="I36" s="94">
        <f>I35*0.19</f>
        <v>8294503.96</v>
      </c>
      <c r="J36" s="90"/>
      <c r="K36" s="91"/>
      <c r="L36" s="92" t="s">
        <v>48</v>
      </c>
      <c r="M36" s="94">
        <f>M35*0.19</f>
        <v>8294503.96</v>
      </c>
      <c r="N36" s="92" t="s">
        <v>48</v>
      </c>
      <c r="O36" s="192">
        <f>O35*0.19</f>
        <v>8294503.96</v>
      </c>
    </row>
    <row r="37" spans="1:245" ht="13.65" customHeight="1">
      <c r="A37" s="527" t="s">
        <v>49</v>
      </c>
      <c r="B37" s="528"/>
      <c r="C37" s="528"/>
      <c r="D37" s="528"/>
      <c r="E37" s="528"/>
      <c r="F37" s="528"/>
      <c r="G37" s="528"/>
      <c r="H37" s="213"/>
      <c r="I37" s="95">
        <f>ROUND(I35+I36,0)</f>
        <v>51949788</v>
      </c>
      <c r="J37" s="90"/>
      <c r="K37" s="96"/>
      <c r="L37" s="93" t="s">
        <v>53</v>
      </c>
      <c r="M37" s="97">
        <f>ROUND(M35+M36,0)</f>
        <v>51949788</v>
      </c>
      <c r="N37" s="93" t="s">
        <v>107</v>
      </c>
      <c r="O37" s="193">
        <f>K37+M37</f>
        <v>51949788</v>
      </c>
      <c r="P37" s="18"/>
    </row>
    <row r="38" spans="1:245">
      <c r="A38" s="189"/>
      <c r="B38" s="82"/>
      <c r="C38" s="83"/>
      <c r="D38" s="83"/>
      <c r="E38" s="82"/>
      <c r="F38" s="82"/>
      <c r="G38" s="82"/>
      <c r="H38" s="82"/>
      <c r="I38" s="168"/>
      <c r="J38" s="169"/>
      <c r="K38" s="170"/>
      <c r="L38" s="171"/>
      <c r="M38" s="168"/>
      <c r="N38" s="169"/>
      <c r="O38" s="194"/>
    </row>
    <row r="39" spans="1:245">
      <c r="A39" s="529" t="s">
        <v>12</v>
      </c>
      <c r="B39" s="530"/>
      <c r="C39" s="530"/>
      <c r="D39" s="530"/>
      <c r="E39" s="531"/>
      <c r="F39" s="531"/>
      <c r="G39" s="531"/>
      <c r="H39" s="531"/>
      <c r="I39" s="531"/>
      <c r="J39" s="530" t="s">
        <v>13</v>
      </c>
      <c r="K39" s="530"/>
      <c r="L39" s="530"/>
      <c r="M39" s="530"/>
      <c r="N39" s="172"/>
      <c r="O39" s="195"/>
      <c r="Q39" s="1">
        <f>M37/N40</f>
        <v>1</v>
      </c>
    </row>
    <row r="40" spans="1:245">
      <c r="A40" s="515" t="s">
        <v>14</v>
      </c>
      <c r="B40" s="516"/>
      <c r="C40" s="516"/>
      <c r="D40" s="516"/>
      <c r="E40" s="517">
        <f>I37*50%</f>
        <v>25974894</v>
      </c>
      <c r="F40" s="517"/>
      <c r="G40" s="517"/>
      <c r="H40" s="517"/>
      <c r="I40" s="517"/>
      <c r="J40" s="516" t="s">
        <v>15</v>
      </c>
      <c r="K40" s="516"/>
      <c r="L40" s="516"/>
      <c r="M40" s="516"/>
      <c r="N40" s="520">
        <f>+M9</f>
        <v>51949788</v>
      </c>
      <c r="O40" s="521"/>
      <c r="P40" s="16"/>
    </row>
    <row r="41" spans="1:245">
      <c r="A41" s="515" t="s">
        <v>16</v>
      </c>
      <c r="B41" s="516"/>
      <c r="C41" s="516"/>
      <c r="D41" s="516"/>
      <c r="E41" s="517">
        <v>0</v>
      </c>
      <c r="F41" s="517"/>
      <c r="G41" s="517"/>
      <c r="H41" s="517"/>
      <c r="I41" s="517"/>
      <c r="J41" s="516" t="s">
        <v>17</v>
      </c>
      <c r="K41" s="516"/>
      <c r="L41" s="516"/>
      <c r="M41" s="516"/>
      <c r="N41" s="520">
        <v>0</v>
      </c>
      <c r="O41" s="521"/>
    </row>
    <row r="42" spans="1:245">
      <c r="A42" s="515" t="s">
        <v>18</v>
      </c>
      <c r="B42" s="516"/>
      <c r="C42" s="516"/>
      <c r="D42" s="516"/>
      <c r="E42" s="517">
        <f>SUM(E40:I41)</f>
        <v>25974894</v>
      </c>
      <c r="F42" s="517"/>
      <c r="G42" s="517"/>
      <c r="H42" s="517"/>
      <c r="I42" s="517"/>
      <c r="J42" s="516" t="s">
        <v>19</v>
      </c>
      <c r="K42" s="516"/>
      <c r="L42" s="516"/>
      <c r="M42" s="516"/>
      <c r="N42" s="518">
        <f>SUM(N40:O41)</f>
        <v>51949788</v>
      </c>
      <c r="O42" s="519"/>
    </row>
    <row r="43" spans="1:245">
      <c r="A43" s="515" t="s">
        <v>20</v>
      </c>
      <c r="B43" s="516"/>
      <c r="C43" s="516"/>
      <c r="D43" s="516"/>
      <c r="E43" s="517">
        <v>0</v>
      </c>
      <c r="F43" s="517"/>
      <c r="G43" s="517"/>
      <c r="H43" s="517"/>
      <c r="I43" s="517"/>
      <c r="J43" s="516" t="s">
        <v>21</v>
      </c>
      <c r="K43" s="516"/>
      <c r="L43" s="516"/>
      <c r="M43" s="516"/>
      <c r="N43" s="518">
        <v>0</v>
      </c>
      <c r="O43" s="519"/>
    </row>
    <row r="44" spans="1:245">
      <c r="A44" s="515" t="s">
        <v>22</v>
      </c>
      <c r="B44" s="516"/>
      <c r="C44" s="516"/>
      <c r="D44" s="516"/>
      <c r="E44" s="517">
        <f>M37*50%</f>
        <v>25974894</v>
      </c>
      <c r="F44" s="517"/>
      <c r="G44" s="517"/>
      <c r="H44" s="517"/>
      <c r="I44" s="517"/>
      <c r="J44" s="516" t="s">
        <v>23</v>
      </c>
      <c r="K44" s="516"/>
      <c r="L44" s="516"/>
      <c r="M44" s="516"/>
      <c r="N44" s="518">
        <f>M37</f>
        <v>51949788</v>
      </c>
      <c r="O44" s="519"/>
    </row>
    <row r="45" spans="1:245">
      <c r="A45" s="515" t="s">
        <v>24</v>
      </c>
      <c r="B45" s="516"/>
      <c r="C45" s="516"/>
      <c r="D45" s="516"/>
      <c r="E45" s="517">
        <f>SUM(E43:I44)</f>
        <v>25974894</v>
      </c>
      <c r="F45" s="517"/>
      <c r="G45" s="517"/>
      <c r="H45" s="517"/>
      <c r="I45" s="517"/>
      <c r="J45" s="516" t="s">
        <v>25</v>
      </c>
      <c r="K45" s="516"/>
      <c r="L45" s="516"/>
      <c r="M45" s="516"/>
      <c r="N45" s="518">
        <f>SUM(N43:O44)</f>
        <v>51949788</v>
      </c>
      <c r="O45" s="519"/>
    </row>
    <row r="46" spans="1:245" ht="13.5" thickBot="1">
      <c r="A46" s="488" t="s">
        <v>26</v>
      </c>
      <c r="B46" s="489"/>
      <c r="C46" s="489"/>
      <c r="D46" s="489"/>
      <c r="E46" s="490">
        <f>+E42-E45</f>
        <v>0</v>
      </c>
      <c r="F46" s="490"/>
      <c r="G46" s="490"/>
      <c r="H46" s="490"/>
      <c r="I46" s="490"/>
      <c r="J46" s="489" t="s">
        <v>27</v>
      </c>
      <c r="K46" s="489"/>
      <c r="L46" s="489"/>
      <c r="M46" s="489"/>
      <c r="N46" s="491">
        <f>+N42-N45</f>
        <v>0</v>
      </c>
      <c r="O46" s="492"/>
    </row>
    <row r="47" spans="1:245" ht="13.5" thickBot="1">
      <c r="A47" s="98"/>
      <c r="B47" s="99"/>
      <c r="E47" s="99"/>
      <c r="F47" s="99"/>
      <c r="G47" s="99"/>
      <c r="H47" s="99"/>
      <c r="I47" s="100"/>
      <c r="J47" s="140"/>
      <c r="K47" s="140"/>
      <c r="L47" s="196"/>
      <c r="M47" s="197"/>
      <c r="N47" s="140"/>
      <c r="O47" s="198"/>
    </row>
    <row r="48" spans="1:245">
      <c r="A48" s="199"/>
      <c r="B48" s="493" t="s">
        <v>58</v>
      </c>
      <c r="C48" s="493"/>
      <c r="D48" s="493"/>
      <c r="E48" s="493"/>
      <c r="F48" s="493"/>
      <c r="G48" s="493"/>
      <c r="H48" s="493"/>
      <c r="I48" s="493"/>
      <c r="J48" s="493"/>
      <c r="K48" s="493"/>
      <c r="L48" s="493"/>
      <c r="M48" s="493"/>
      <c r="N48" s="493"/>
      <c r="O48" s="494"/>
      <c r="Q48" s="17"/>
    </row>
    <row r="49" spans="1:245" ht="38.5" customHeight="1" thickBot="1">
      <c r="A49" s="200"/>
      <c r="B49" s="495"/>
      <c r="C49" s="495"/>
      <c r="D49" s="495"/>
      <c r="E49" s="495"/>
      <c r="F49" s="495"/>
      <c r="G49" s="495"/>
      <c r="H49" s="495"/>
      <c r="I49" s="495"/>
      <c r="J49" s="495"/>
      <c r="K49" s="495"/>
      <c r="L49" s="495"/>
      <c r="M49" s="495"/>
      <c r="N49" s="495"/>
      <c r="O49" s="496"/>
    </row>
    <row r="50" spans="1:245" ht="13" customHeight="1">
      <c r="A50" s="497" t="s">
        <v>28</v>
      </c>
      <c r="B50" s="498"/>
      <c r="C50" s="498"/>
      <c r="D50" s="499"/>
      <c r="E50" s="503">
        <f>N45-E44</f>
        <v>25974894</v>
      </c>
      <c r="F50" s="504"/>
      <c r="G50" s="504"/>
      <c r="H50" s="504"/>
      <c r="I50" s="505"/>
      <c r="J50" s="509" t="s">
        <v>114</v>
      </c>
      <c r="K50" s="510" t="s">
        <v>29</v>
      </c>
      <c r="L50" s="510"/>
      <c r="M50" s="510"/>
      <c r="N50" s="510" t="s">
        <v>29</v>
      </c>
      <c r="O50" s="510" t="s">
        <v>29</v>
      </c>
    </row>
    <row r="51" spans="1:245" ht="13.65" customHeight="1" thickBot="1">
      <c r="A51" s="500"/>
      <c r="B51" s="501"/>
      <c r="C51" s="501"/>
      <c r="D51" s="502"/>
      <c r="E51" s="506"/>
      <c r="F51" s="507"/>
      <c r="G51" s="507"/>
      <c r="H51" s="507"/>
      <c r="I51" s="508"/>
      <c r="J51" s="512" t="s">
        <v>29</v>
      </c>
      <c r="K51" s="513" t="s">
        <v>29</v>
      </c>
      <c r="L51" s="513"/>
      <c r="M51" s="513"/>
      <c r="N51" s="513" t="s">
        <v>29</v>
      </c>
      <c r="O51" s="513" t="s">
        <v>29</v>
      </c>
    </row>
    <row r="52" spans="1:245">
      <c r="A52" s="199"/>
      <c r="B52" s="201"/>
      <c r="C52" s="202"/>
      <c r="D52" s="202"/>
      <c r="E52" s="201"/>
      <c r="F52" s="201"/>
      <c r="G52" s="201"/>
      <c r="H52" s="201"/>
      <c r="I52" s="203"/>
      <c r="J52" s="201"/>
      <c r="K52" s="201"/>
      <c r="L52" s="204"/>
      <c r="M52" s="203"/>
      <c r="N52" s="201"/>
      <c r="O52" s="205"/>
    </row>
    <row r="53" spans="1:245" ht="14">
      <c r="A53" s="101"/>
      <c r="B53" s="139"/>
      <c r="C53" s="143" t="s">
        <v>103</v>
      </c>
      <c r="D53" s="143"/>
      <c r="E53" s="144"/>
      <c r="F53" s="144"/>
      <c r="G53" s="144"/>
      <c r="H53" s="139"/>
      <c r="I53" s="141"/>
      <c r="J53" s="139"/>
      <c r="K53" s="206" t="s">
        <v>104</v>
      </c>
      <c r="L53" s="142"/>
      <c r="M53" s="141"/>
      <c r="N53" s="139"/>
      <c r="O53" s="105"/>
    </row>
    <row r="54" spans="1:245" ht="47.25" customHeight="1">
      <c r="A54" s="101"/>
      <c r="B54" s="139"/>
      <c r="C54" s="143"/>
      <c r="D54" s="143"/>
      <c r="E54" s="144"/>
      <c r="F54" s="144"/>
      <c r="G54" s="144"/>
      <c r="H54" s="139"/>
      <c r="I54" s="141"/>
      <c r="J54" s="139"/>
      <c r="K54" s="139"/>
      <c r="L54" s="142"/>
      <c r="M54" s="141"/>
      <c r="N54" s="139"/>
      <c r="O54" s="105"/>
    </row>
    <row r="55" spans="1:245" ht="50.5" customHeight="1">
      <c r="A55" s="101"/>
      <c r="B55" s="139"/>
      <c r="C55" s="486" t="s">
        <v>116</v>
      </c>
      <c r="D55" s="486"/>
      <c r="E55" s="486"/>
      <c r="F55" s="139"/>
      <c r="G55" s="487"/>
      <c r="H55" s="487"/>
      <c r="I55" s="487"/>
      <c r="J55" s="139"/>
      <c r="K55" s="487" t="s">
        <v>115</v>
      </c>
      <c r="L55" s="487"/>
      <c r="M55" s="141"/>
      <c r="N55" s="139"/>
      <c r="O55" s="105"/>
    </row>
    <row r="56" spans="1:245">
      <c r="A56" s="106"/>
      <c r="B56" s="207"/>
      <c r="C56" s="208"/>
      <c r="E56" s="207"/>
      <c r="F56" s="207"/>
      <c r="G56" s="207"/>
      <c r="H56" s="207"/>
      <c r="I56" s="209"/>
      <c r="J56" s="144"/>
      <c r="K56" s="207"/>
      <c r="L56" s="210"/>
      <c r="M56" s="102"/>
      <c r="O56" s="107"/>
      <c r="P56" s="9"/>
    </row>
    <row r="57" spans="1:245" ht="13.5" thickBot="1">
      <c r="A57" s="108"/>
      <c r="B57" s="109"/>
      <c r="C57" s="219" t="s">
        <v>117</v>
      </c>
      <c r="D57" s="110"/>
      <c r="E57" s="109"/>
      <c r="F57" s="109"/>
      <c r="G57" s="109"/>
      <c r="H57" s="109"/>
      <c r="I57" s="111"/>
      <c r="J57" s="111"/>
      <c r="K57" s="111"/>
      <c r="L57" s="112"/>
      <c r="M57" s="113"/>
      <c r="N57" s="113"/>
      <c r="O57" s="114"/>
      <c r="P57" s="9"/>
    </row>
    <row r="60" spans="1:245" s="9" customFormat="1">
      <c r="A60" s="115"/>
      <c r="B60" s="102"/>
      <c r="C60" s="99"/>
      <c r="D60" s="99"/>
      <c r="E60" s="102"/>
      <c r="F60" s="102"/>
      <c r="G60" s="102"/>
      <c r="H60" s="102"/>
      <c r="I60" s="104"/>
      <c r="J60" s="102"/>
      <c r="K60" s="102"/>
      <c r="L60" s="103"/>
      <c r="M60" s="104"/>
      <c r="N60" s="102"/>
      <c r="O60" s="104"/>
      <c r="P60" s="1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</row>
  </sheetData>
  <mergeCells count="68">
    <mergeCell ref="C55:E55"/>
    <mergeCell ref="G55:I55"/>
    <mergeCell ref="K55:L55"/>
    <mergeCell ref="A46:D46"/>
    <mergeCell ref="E46:I46"/>
    <mergeCell ref="J46:M46"/>
    <mergeCell ref="N46:O46"/>
    <mergeCell ref="B48:O49"/>
    <mergeCell ref="A50:D51"/>
    <mergeCell ref="E50:I51"/>
    <mergeCell ref="J50:O51"/>
    <mergeCell ref="A44:D44"/>
    <mergeCell ref="E44:I44"/>
    <mergeCell ref="J44:M44"/>
    <mergeCell ref="N44:O44"/>
    <mergeCell ref="A45:D45"/>
    <mergeCell ref="E45:I45"/>
    <mergeCell ref="J45:M45"/>
    <mergeCell ref="N45:O45"/>
    <mergeCell ref="A42:D42"/>
    <mergeCell ref="E42:I42"/>
    <mergeCell ref="J42:M42"/>
    <mergeCell ref="N42:O42"/>
    <mergeCell ref="A43:D43"/>
    <mergeCell ref="E43:I43"/>
    <mergeCell ref="J43:M43"/>
    <mergeCell ref="N43:O43"/>
    <mergeCell ref="J41:M41"/>
    <mergeCell ref="N41:O41"/>
    <mergeCell ref="A30:E30"/>
    <mergeCell ref="F32:G32"/>
    <mergeCell ref="A35:G35"/>
    <mergeCell ref="A36:G36"/>
    <mergeCell ref="A37:G37"/>
    <mergeCell ref="A39:D39"/>
    <mergeCell ref="E39:I39"/>
    <mergeCell ref="J39:M39"/>
    <mergeCell ref="A40:D40"/>
    <mergeCell ref="E40:I40"/>
    <mergeCell ref="J40:M40"/>
    <mergeCell ref="N40:O40"/>
    <mergeCell ref="G14:I14"/>
    <mergeCell ref="A24:G24"/>
    <mergeCell ref="G26:I26"/>
    <mergeCell ref="A41:D41"/>
    <mergeCell ref="E41:I41"/>
    <mergeCell ref="G27:I29"/>
    <mergeCell ref="A12:A13"/>
    <mergeCell ref="B12:B13"/>
    <mergeCell ref="N7:O9"/>
    <mergeCell ref="A10:B10"/>
    <mergeCell ref="C10:I11"/>
    <mergeCell ref="J10:K10"/>
    <mergeCell ref="L10:O10"/>
    <mergeCell ref="A11:B11"/>
    <mergeCell ref="J11:K11"/>
    <mergeCell ref="L11:M11"/>
    <mergeCell ref="N11:O11"/>
    <mergeCell ref="A2:B9"/>
    <mergeCell ref="C2:G3"/>
    <mergeCell ref="J2:K2"/>
    <mergeCell ref="L2:M2"/>
    <mergeCell ref="N2:O5"/>
    <mergeCell ref="J3:K3"/>
    <mergeCell ref="L3:M3"/>
    <mergeCell ref="C4:K9"/>
    <mergeCell ref="L4:M4"/>
    <mergeCell ref="N6:O6"/>
  </mergeCells>
  <printOptions horizontalCentered="1"/>
  <pageMargins left="0" right="0" top="0.59055118110236227" bottom="0" header="0.31496062992125984" footer="0.19685039370078741"/>
  <pageSetup paperSize="119" firstPageNumber="0" orientation="landscape" cellComments="asDisplayed" horizontalDpi="360" verticalDpi="360" r:id="rId1"/>
  <headerFooter alignWithMargins="0">
    <oddFooter>&amp;CPágina &amp;P de &amp;N</oddFooter>
  </headerFooter>
  <rowBreaks count="1" manualBreakCount="1">
    <brk id="46" max="1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15"/>
  <sheetViews>
    <sheetView workbookViewId="0">
      <selection activeCell="C13" sqref="C13"/>
    </sheetView>
  </sheetViews>
  <sheetFormatPr baseColWidth="10" defaultRowHeight="14.5"/>
  <cols>
    <col min="1" max="1" width="48.90625" bestFit="1" customWidth="1"/>
    <col min="2" max="2" width="15.54296875" style="25" customWidth="1"/>
  </cols>
  <sheetData>
    <row r="1" spans="1:3" ht="15" thickBot="1">
      <c r="A1" s="19" t="s">
        <v>19</v>
      </c>
      <c r="B1" s="22">
        <f>'Acta Parcial 1'!G32</f>
        <v>75630251.744000003</v>
      </c>
    </row>
    <row r="2" spans="1:3" ht="15" thickBot="1">
      <c r="A2" s="20" t="s">
        <v>21</v>
      </c>
      <c r="B2" s="23">
        <v>0</v>
      </c>
    </row>
    <row r="3" spans="1:3" ht="15" thickBot="1">
      <c r="A3" s="20" t="s">
        <v>23</v>
      </c>
      <c r="B3" s="23">
        <f>'Acta Parcial 1'!M32</f>
        <v>75630251.744000003</v>
      </c>
    </row>
    <row r="4" spans="1:3" ht="15" thickBot="1">
      <c r="A4" s="20" t="s">
        <v>25</v>
      </c>
      <c r="B4" s="23">
        <f>B2+B3</f>
        <v>75630251.744000003</v>
      </c>
    </row>
    <row r="5" spans="1:3" ht="15" thickBot="1">
      <c r="A5" s="21" t="s">
        <v>27</v>
      </c>
      <c r="B5" s="24">
        <f>B1-B4</f>
        <v>0</v>
      </c>
    </row>
    <row r="7" spans="1:3" ht="15" thickBot="1"/>
    <row r="8" spans="1:3" ht="15" thickBot="1">
      <c r="A8" s="26" t="s">
        <v>59</v>
      </c>
      <c r="B8" s="22"/>
    </row>
    <row r="9" spans="1:3" ht="15" thickBot="1">
      <c r="A9" s="20" t="s">
        <v>14</v>
      </c>
      <c r="B9" s="222">
        <f>B1/2</f>
        <v>37815125.872000001</v>
      </c>
    </row>
    <row r="10" spans="1:3" ht="15" thickBot="1">
      <c r="A10" s="20" t="s">
        <v>16</v>
      </c>
      <c r="B10" s="222"/>
    </row>
    <row r="11" spans="1:3" ht="15" thickBot="1">
      <c r="A11" s="20" t="s">
        <v>18</v>
      </c>
      <c r="B11" s="222">
        <f>B9+B10</f>
        <v>37815125.872000001</v>
      </c>
    </row>
    <row r="12" spans="1:3" ht="15" thickBot="1">
      <c r="A12" s="20" t="s">
        <v>20</v>
      </c>
      <c r="B12" s="222"/>
    </row>
    <row r="13" spans="1:3" ht="15.65" customHeight="1" thickBot="1">
      <c r="A13" s="20" t="s">
        <v>60</v>
      </c>
      <c r="B13" s="222">
        <f>B4/2</f>
        <v>37815125.872000001</v>
      </c>
      <c r="C13" s="224">
        <f>B13/B11</f>
        <v>1</v>
      </c>
    </row>
    <row r="14" spans="1:3" ht="15" thickBot="1">
      <c r="A14" s="20" t="s">
        <v>24</v>
      </c>
      <c r="B14" s="222">
        <f>B12+B13</f>
        <v>37815125.872000001</v>
      </c>
    </row>
    <row r="15" spans="1:3" ht="15" thickBot="1">
      <c r="A15" s="21" t="s">
        <v>26</v>
      </c>
      <c r="B15" s="223">
        <f>B11-B14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6" sqref="A6:C9"/>
    </sheetView>
  </sheetViews>
  <sheetFormatPr baseColWidth="10" defaultRowHeight="14.5"/>
  <cols>
    <col min="1" max="1" width="8.453125" style="36" bestFit="1" customWidth="1"/>
    <col min="2" max="2" width="23.54296875" style="35" customWidth="1"/>
    <col min="3" max="3" width="28.453125" style="35" customWidth="1"/>
  </cols>
  <sheetData>
    <row r="1" spans="1:3" ht="28.5" thickBot="1">
      <c r="A1" s="27" t="s">
        <v>61</v>
      </c>
      <c r="B1" s="28" t="s">
        <v>62</v>
      </c>
      <c r="C1" s="28" t="s">
        <v>63</v>
      </c>
    </row>
    <row r="2" spans="1:3" ht="15" thickBot="1">
      <c r="A2" s="29">
        <v>1</v>
      </c>
      <c r="B2" s="30">
        <v>1112545466.4117739</v>
      </c>
      <c r="C2" s="31">
        <v>45338</v>
      </c>
    </row>
    <row r="3" spans="1:3" ht="15" thickBot="1">
      <c r="A3" s="29">
        <v>2</v>
      </c>
      <c r="B3" s="30">
        <v>539115885.83000004</v>
      </c>
      <c r="C3" s="31">
        <v>45383</v>
      </c>
    </row>
    <row r="4" spans="1:3" ht="15" thickBot="1">
      <c r="A4" s="32" t="s">
        <v>64</v>
      </c>
      <c r="B4" s="33">
        <f>SUM(B2:B3)</f>
        <v>1651661352.2417741</v>
      </c>
      <c r="C4" s="34"/>
    </row>
    <row r="5" spans="1:3" ht="15" thickBot="1"/>
    <row r="6" spans="1:3">
      <c r="A6" s="38" t="s">
        <v>69</v>
      </c>
      <c r="B6" s="39" t="s">
        <v>68</v>
      </c>
      <c r="C6" s="40" t="s">
        <v>62</v>
      </c>
    </row>
    <row r="7" spans="1:3">
      <c r="A7" s="41">
        <v>1</v>
      </c>
      <c r="B7" s="37" t="s">
        <v>65</v>
      </c>
      <c r="C7" s="42">
        <v>2888190992.2039995</v>
      </c>
    </row>
    <row r="8" spans="1:3">
      <c r="A8" s="41">
        <v>2</v>
      </c>
      <c r="B8" s="37" t="s">
        <v>66</v>
      </c>
      <c r="C8" s="42">
        <f>B4</f>
        <v>1651661352.2417741</v>
      </c>
    </row>
    <row r="9" spans="1:3" ht="15" thickBot="1">
      <c r="A9" s="43">
        <v>3</v>
      </c>
      <c r="B9" s="44" t="s">
        <v>67</v>
      </c>
      <c r="C9" s="45">
        <f>C7-C8</f>
        <v>1236529639.9622254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17</vt:i4>
      </vt:variant>
    </vt:vector>
  </HeadingPairs>
  <TitlesOfParts>
    <vt:vector size="23" baseType="lpstr">
      <vt:lpstr>Acta Parcial 1 (2)</vt:lpstr>
      <vt:lpstr>Acta Parcial 1 (3)</vt:lpstr>
      <vt:lpstr>Acta Parcial 1</vt:lpstr>
      <vt:lpstr>Informe</vt:lpstr>
      <vt:lpstr>Hoja3</vt:lpstr>
      <vt:lpstr>Hoja1</vt:lpstr>
      <vt:lpstr>'Acta Parcial 1'!Área_de_impresión</vt:lpstr>
      <vt:lpstr>'Acta Parcial 1 (2)'!Área_de_impresión</vt:lpstr>
      <vt:lpstr>'Acta Parcial 1 (3)'!Área_de_impresión</vt:lpstr>
      <vt:lpstr>Informe!Área_de_impresión</vt:lpstr>
      <vt:lpstr>'Acta Parcial 1'!AVANCE</vt:lpstr>
      <vt:lpstr>'Acta Parcial 1 (2)'!AVANCE</vt:lpstr>
      <vt:lpstr>'Acta Parcial 1 (3)'!AVANCE</vt:lpstr>
      <vt:lpstr>Informe!AVANCE</vt:lpstr>
      <vt:lpstr>'Acta Parcial 1'!CONSTRUCTOR</vt:lpstr>
      <vt:lpstr>'Acta Parcial 1 (2)'!CONSTRUCTOR</vt:lpstr>
      <vt:lpstr>'Acta Parcial 1 (3)'!CONSTRUCTOR</vt:lpstr>
      <vt:lpstr>Informe!CONSTRUCTOR</vt:lpstr>
      <vt:lpstr>'Acta Parcial 1'!INTERVENTOR</vt:lpstr>
      <vt:lpstr>'Acta Parcial 1 (2)'!INTERVENTOR</vt:lpstr>
      <vt:lpstr>'Acta Parcial 1 (3)'!INTERVENTOR</vt:lpstr>
      <vt:lpstr>Informe!INTERVENTOR</vt:lpstr>
      <vt:lpstr>Informe!Títulos_a_imprimir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FALCIONI</cp:lastModifiedBy>
  <cp:lastPrinted>2026-07-23T16:02:20Z</cp:lastPrinted>
  <dcterms:created xsi:type="dcterms:W3CDTF">2017-12-27T23:00:07Z</dcterms:created>
  <dcterms:modified xsi:type="dcterms:W3CDTF">2026-07-23T16:02:26Z</dcterms:modified>
</cp:coreProperties>
</file>